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0730" windowHeight="11760" activeTab="4"/>
  </bookViews>
  <sheets>
    <sheet name="Część I" sheetId="1" r:id="rId1"/>
    <sheet name="Część II" sheetId="3" r:id="rId2"/>
    <sheet name="Część III" sheetId="4" r:id="rId3"/>
    <sheet name="Część IV" sheetId="5" r:id="rId4"/>
    <sheet name="Część V" sheetId="6" r:id="rId5"/>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6"/>
  <c r="H46" i="5"/>
  <c r="I46" s="1"/>
  <c r="H41"/>
  <c r="I41" s="1"/>
  <c r="H26"/>
  <c r="I26" s="1"/>
  <c r="H9"/>
  <c r="I9" s="1"/>
  <c r="H42" i="4"/>
  <c r="I42" s="1"/>
  <c r="H29"/>
  <c r="I29" s="1"/>
  <c r="H10"/>
  <c r="I10" s="1"/>
  <c r="I108" i="3"/>
  <c r="H10"/>
  <c r="H108" s="1"/>
  <c r="H42"/>
  <c r="I42" s="1"/>
  <c r="H64"/>
  <c r="I64" s="1"/>
  <c r="H86"/>
  <c r="I86" s="1"/>
  <c r="I82" i="1"/>
  <c r="I62"/>
  <c r="H98"/>
  <c r="H66" i="5" l="1"/>
  <c r="H21" i="6"/>
  <c r="I9"/>
  <c r="I21" s="1"/>
  <c r="I66" i="5"/>
  <c r="I10" i="1"/>
  <c r="I98" s="1"/>
  <c r="H104" i="4"/>
  <c r="I104" l="1"/>
  <c r="I105" s="1"/>
  <c r="H105"/>
</calcChain>
</file>

<file path=xl/sharedStrings.xml><?xml version="1.0" encoding="utf-8"?>
<sst xmlns="http://schemas.openxmlformats.org/spreadsheetml/2006/main" count="1367" uniqueCount="609">
  <si>
    <t>Nazwa przedmiotu zamówienia</t>
  </si>
  <si>
    <t>ilość</t>
  </si>
  <si>
    <t>opis</t>
  </si>
  <si>
    <t>Spełnia</t>
  </si>
  <si>
    <t>Cena jednostkowa netto</t>
  </si>
  <si>
    <t>Wartość netto</t>
  </si>
  <si>
    <t>Wartość brutto</t>
  </si>
  <si>
    <t>Laptop z oprogramowaniem</t>
  </si>
  <si>
    <t>Wymgania minimalne:</t>
  </si>
  <si>
    <t>Lp.</t>
  </si>
  <si>
    <t>Parametr</t>
  </si>
  <si>
    <t>Wmagania minimalne / równoważne</t>
  </si>
  <si>
    <t>1.</t>
  </si>
  <si>
    <t>2.</t>
  </si>
  <si>
    <t>3.</t>
  </si>
  <si>
    <t>4.</t>
  </si>
  <si>
    <t>5.</t>
  </si>
  <si>
    <t>6.</t>
  </si>
  <si>
    <t>7.</t>
  </si>
  <si>
    <t>8.</t>
  </si>
  <si>
    <t>9.</t>
  </si>
  <si>
    <t>10.</t>
  </si>
  <si>
    <t>11.</t>
  </si>
  <si>
    <t>12.</t>
  </si>
  <si>
    <t>13.</t>
  </si>
  <si>
    <t>14.</t>
  </si>
  <si>
    <t>15.</t>
  </si>
  <si>
    <t>16.</t>
  </si>
  <si>
    <t>17.</t>
  </si>
  <si>
    <t>18.</t>
  </si>
  <si>
    <t>19.</t>
  </si>
  <si>
    <t>TAK/NIE</t>
  </si>
  <si>
    <t>Matryca</t>
  </si>
  <si>
    <t>16” IPS</t>
  </si>
  <si>
    <t>Rozdzielczość</t>
  </si>
  <si>
    <t>min. 1920 x 1200 (WUXGA)</t>
  </si>
  <si>
    <t>Procesor</t>
  </si>
  <si>
    <t>Pamięć RAM</t>
  </si>
  <si>
    <t>Min. 16 GB DDR5 z taktowaniem min. 5200 MHz (z możliwością rozbudowy do 64GB min. )</t>
  </si>
  <si>
    <t>podaj model: …............</t>
  </si>
  <si>
    <t>Dysk twardy</t>
  </si>
  <si>
    <t>Min. 512 GB SSD PCIe NVMe</t>
  </si>
  <si>
    <t>Ekran</t>
  </si>
  <si>
    <t>16” FHD+ (1920×1200), matowy, podświetlenie LED, proporcje 16:10</t>
  </si>
  <si>
    <t>Zintegrowana z procesorem (wydajność odpowiednia do pracy biurowej, wideokonferencji i zadań administracyjnych)</t>
  </si>
  <si>
    <t>Grafika</t>
  </si>
  <si>
    <t>Kamera</t>
  </si>
  <si>
    <t>Łączność</t>
  </si>
  <si>
    <t>Wi-Fi 6E, Bluetooth 5.3 lub nowszy</t>
  </si>
  <si>
    <t>Złącza</t>
  </si>
  <si>
    <t>Min. 1 × USB-C (Thunderbolt 4), 1 × USB-A 3.2, HDMI, audio combo, 1 x RJ-45</t>
  </si>
  <si>
    <t>Klawiatura</t>
  </si>
  <si>
    <t>Podświetlana (PL)</t>
  </si>
  <si>
    <t>Bateria</t>
  </si>
  <si>
    <t>Min. 45 Wh</t>
  </si>
  <si>
    <t>Obudowa</t>
  </si>
  <si>
    <t>Aluminium, kolor srebrny lub szary</t>
  </si>
  <si>
    <t>System operacyjny</t>
  </si>
  <si>
    <t>System operacyjny zapewniający pełną kompatybilność z oprogramowaniem działającym w środowisku Windows, w tym: systemami zarządzania szkolnego, pakietem Microsoft 365 oraz możliwością dołączenia do domeny Active Directory. System musi umożliwiać pracę użytkownika z kontem lokalnym i domenowym oraz posiadać pełne wsparcie aktualizacji bezpieczeństwa przez producenta. Licencja nowa nigdy wcześniej nie aktywowana.</t>
  </si>
  <si>
    <t>Podaj nazwę:</t>
  </si>
  <si>
    <t>Zabezpieczenia</t>
  </si>
  <si>
    <t>Gwarancja</t>
  </si>
  <si>
    <t>Waga</t>
  </si>
  <si>
    <t>Akcesoria</t>
  </si>
  <si>
    <t>Min. 3 lata door-to-door lub równoważna</t>
  </si>
  <si>
    <t>Zasilacz, przewód zasilania, dokumentacja producenta</t>
  </si>
  <si>
    <r>
      <t>Maks. 1,</t>
    </r>
    <r>
      <rPr>
        <b/>
        <sz val="11"/>
        <color rgb="FF000000"/>
        <rFont val="Times New Roman"/>
        <family val="1"/>
        <charset val="238"/>
      </rPr>
      <t>95</t>
    </r>
    <r>
      <rPr>
        <sz val="11"/>
        <color rgb="FF000000"/>
        <rFont val="Times New Roman"/>
        <family val="1"/>
        <charset val="238"/>
      </rPr>
      <t xml:space="preserve"> </t>
    </r>
    <r>
      <rPr>
        <sz val="11"/>
        <color theme="1"/>
        <rFont val="Times New Roman"/>
        <family val="1"/>
        <charset val="238"/>
      </rPr>
      <t>kg</t>
    </r>
  </si>
  <si>
    <t>Czytnik linii papilarnych, moduł TPM 2.0, kamera</t>
  </si>
  <si>
    <t>Podaj wagę …. Kg</t>
  </si>
  <si>
    <t>podaj: 
ilość ….
MHz …...
Rozbudowa do 
…............... GB</t>
  </si>
  <si>
    <r>
      <rPr>
        <b/>
        <sz val="11"/>
        <color theme="1"/>
        <rFont val="Times New Roman"/>
        <family val="1"/>
        <charset val="238"/>
      </rPr>
      <t>Podaj markę/typ model oferowanego sprzętu:</t>
    </r>
    <r>
      <rPr>
        <sz val="11"/>
        <color theme="1"/>
        <rFont val="Times New Roman"/>
        <family val="1"/>
        <charset val="238"/>
      </rPr>
      <t xml:space="preserve">
…...............................................................</t>
    </r>
  </si>
  <si>
    <t>Monitor interaktywny  z oprogramowaniem</t>
  </si>
  <si>
    <t>20.</t>
  </si>
  <si>
    <t>21.</t>
  </si>
  <si>
    <t>22.</t>
  </si>
  <si>
    <t>23.</t>
  </si>
  <si>
    <t>24.</t>
  </si>
  <si>
    <t>25.</t>
  </si>
  <si>
    <t>Oprogramowanie biurowe</t>
  </si>
  <si>
    <t>Zamawiający wymaga dostarczenia oprogramowania biurowego przeznaczonego do instalacji lokalnej (offline) na komputerach z systemem operacyjnym Windows 10 lub nowszym, przeznaczonego do użytku w jednostkach edukacyjnych.
Oprogramowanie musi obejmować następujące składniki:
•	edytor tekstu,
•	arkusz kalkulacyjny,
•	program do tworzenia prezentacji multimedialnych,
•	klienta poczty elektronicznej,
•	aplikację do zarządzania bazą danych lub notatkami.
2. Wymagania funkcjonalne i techniczne
Oferowany pakiet biurowy musi:
a) umożliwiać pełną edycję, zapisywanie i odczytywanie plików w formatach DOCX, XLSX, PPTX z zachowaniem pełnej zgodności formatowania, funkcji i makr,
b) obsługiwać makra VBA (Visual Basic for Applications),
c) być instalowany lokalnie i działać bez konieczności logowania online lub stałego połączenia z Internetem,
d) posiadać interfejs w języku polskim,
e) działać w środowisku Windows 10 lub nowszym (64-bit),
f) być oprogramowaniem komercyjnym, przeznaczonym do wykorzystania w jednostkach edukacyjnych – niedopuszcza się rozwiązań darmowych, próbnych, open-source lub dostępnych bezpłatnie w ramach usług chmurowych,
g) być dostarczone w modelu licencjonowania umożliwiającym aktywację i zarządzanie licencjami przez administratora jednostki edukacyjnej (np. w ramach programu licencyjnego dla edukacji).</t>
  </si>
  <si>
    <t>3. Licencja
•	Licencja bezterminowa (perpetual), przypisana do użytkownika lub urządzenia, umożliwiająca lokalną instalację.
•	Typ licencji: dla instytucji edukacyjnych (EDU).
•	Licencja musi umożliwiać aktualizacje zabezpieczeń oraz poprawki funkcjonalne w ramach posiadanej wersji.
•	Aktywacja i dystrybucja oprogramowania może być realizowana w modelu CSP (Cloud Solution Provider) lub równoważnym, pod warunkiem że aplikacje działają lokalnie (offline).
4. Niedopuszczalne rozwiązania
Zamawiający nie dopuszcza:
•	wersji testowych lub czasowych,
•	wersji online (dostępnych wyłącznie przez przeglądarkę, np. Microsoft 365 A1 Free),
•	rozwiązań niewspierających pełnej obsługi makr VBA.
5. Równoważność
Dopuszcza się zaoferowanie rozwiązania równoważnego, pod warunkiem, że spełnia łącznie wszystkie powyższe wymagania funkcjonalne, licencyjne i techniczne, w szczególności:
•	pełna zgodność z plikami w formatach DOCX, XLSX, PPTX (z zachowaniem makr i formatowania),
•	pełna obsługa VBA,
•	praca offline po lokalnej instalacji,
•	licencja płatna, przypisana do instytucji edukacyjnej,
•	środowisko Windows 10 lub nowsze.</t>
  </si>
  <si>
    <t>Podaj nazwę oprogramowania …...................</t>
  </si>
  <si>
    <t>Typ ekranu</t>
  </si>
  <si>
    <t>Przekątna ekranu</t>
  </si>
  <si>
    <t>Technologia dotyku</t>
  </si>
  <si>
    <t>Powierzchnia ekranu</t>
  </si>
  <si>
    <t>Jasność</t>
  </si>
  <si>
    <t>Kontrast</t>
  </si>
  <si>
    <t>Kąty widzenia</t>
  </si>
  <si>
    <t>Czas reakcji</t>
  </si>
  <si>
    <r>
      <t>Wbudowany</t>
    </r>
    <r>
      <rPr>
        <sz val="11"/>
        <color theme="1"/>
        <rFont val="Times New Roman"/>
        <family val="1"/>
        <charset val="238"/>
      </rPr>
      <t xml:space="preserve"> system operacyjny monitora</t>
    </r>
  </si>
  <si>
    <t>Oprogramowanie</t>
  </si>
  <si>
    <t>Głośniki</t>
  </si>
  <si>
    <t>Współpraca z komputerami</t>
  </si>
  <si>
    <t>Zasilanie</t>
  </si>
  <si>
    <t>Zużycie energii</t>
  </si>
  <si>
    <t>Certyfikaty</t>
  </si>
  <si>
    <t>Wymagania dodatkowe</t>
  </si>
  <si>
    <t>Komputer OPS</t>
  </si>
  <si>
    <t>Stawka VAT</t>
  </si>
  <si>
    <t>Montaż</t>
  </si>
  <si>
    <t>86 cali lub większa</t>
  </si>
  <si>
    <t>Monitor LCD IPS, dotykowy, interaktywny, kolorowy</t>
  </si>
  <si>
    <t>178° / 178° (H/V)</t>
  </si>
  <si>
    <t>≤ 8 ms</t>
  </si>
  <si>
    <r>
      <t xml:space="preserve">Min. </t>
    </r>
    <r>
      <rPr>
        <b/>
        <sz val="11"/>
        <color theme="1"/>
        <rFont val="Times New Roman"/>
        <family val="1"/>
        <charset val="238"/>
      </rPr>
      <t>85 cal</t>
    </r>
  </si>
  <si>
    <r>
      <t xml:space="preserve">Min. </t>
    </r>
    <r>
      <rPr>
        <b/>
        <sz val="11"/>
        <color theme="1"/>
        <rFont val="Times New Roman"/>
        <family val="1"/>
        <charset val="238"/>
      </rPr>
      <t>3840 × 2160 (4K UHD)</t>
    </r>
  </si>
  <si>
    <r>
      <t>IR</t>
    </r>
    <r>
      <rPr>
        <sz val="11"/>
        <color theme="1"/>
        <rFont val="Times New Roman"/>
        <family val="1"/>
        <charset val="238"/>
      </rPr>
      <t xml:space="preserve"> z obsługą </t>
    </r>
    <r>
      <rPr>
        <b/>
        <sz val="11"/>
        <color theme="1"/>
        <rFont val="Times New Roman"/>
        <family val="1"/>
        <charset val="238"/>
      </rPr>
      <t>minimum 32 punktów dotykowych</t>
    </r>
    <r>
      <rPr>
        <sz val="11"/>
        <color theme="1"/>
        <rFont val="Times New Roman"/>
        <family val="1"/>
        <charset val="238"/>
      </rPr>
      <t xml:space="preserve"> jednocześnie</t>
    </r>
  </si>
  <si>
    <r>
      <t>Matowa, antyrefleksyjna szyba hartowana</t>
    </r>
    <r>
      <rPr>
        <sz val="11"/>
        <color theme="1"/>
        <rFont val="Times New Roman"/>
        <family val="1"/>
        <charset val="238"/>
      </rPr>
      <t xml:space="preserve"> o grubości min. 3 mm</t>
    </r>
    <r>
      <rPr>
        <sz val="11"/>
        <color rgb="FF000000"/>
        <rFont val="Times New Roman"/>
        <family val="1"/>
        <charset val="238"/>
      </rPr>
      <t xml:space="preserve"> i twardości 7 w skali Mohsa</t>
    </r>
  </si>
  <si>
    <r>
      <t xml:space="preserve">Min. </t>
    </r>
    <r>
      <rPr>
        <b/>
        <sz val="11"/>
        <color rgb="FF000000"/>
        <rFont val="Times New Roman"/>
        <family val="1"/>
        <charset val="238"/>
      </rPr>
      <t>420</t>
    </r>
    <r>
      <rPr>
        <b/>
        <sz val="11"/>
        <color theme="1"/>
        <rFont val="Times New Roman"/>
        <family val="1"/>
        <charset val="238"/>
      </rPr>
      <t xml:space="preserve"> cd/m²</t>
    </r>
  </si>
  <si>
    <r>
      <t xml:space="preserve">Min. </t>
    </r>
    <r>
      <rPr>
        <b/>
        <sz val="11"/>
        <color theme="1"/>
        <rFont val="Times New Roman"/>
        <family val="1"/>
        <charset val="238"/>
      </rPr>
      <t>1 200 : 1</t>
    </r>
    <r>
      <rPr>
        <sz val="11"/>
        <color theme="1"/>
        <rFont val="Times New Roman"/>
        <family val="1"/>
        <charset val="238"/>
      </rPr>
      <t xml:space="preserve"> (typowy)</t>
    </r>
  </si>
  <si>
    <r>
      <t xml:space="preserve">Wbudowany system </t>
    </r>
    <r>
      <rPr>
        <b/>
        <sz val="11"/>
        <color theme="1"/>
        <rFont val="Times New Roman"/>
        <family val="1"/>
        <charset val="238"/>
      </rPr>
      <t>Android 14</t>
    </r>
    <r>
      <rPr>
        <b/>
        <sz val="11"/>
        <color rgb="FFEE0000"/>
        <rFont val="Times New Roman"/>
        <family val="1"/>
        <charset val="238"/>
      </rPr>
      <t xml:space="preserve"> </t>
    </r>
    <r>
      <rPr>
        <b/>
        <sz val="11"/>
        <color theme="1"/>
        <rFont val="Times New Roman"/>
        <family val="1"/>
        <charset val="238"/>
      </rPr>
      <t xml:space="preserve">lub nowszy </t>
    </r>
    <r>
      <rPr>
        <b/>
        <sz val="11"/>
        <color rgb="FF000000"/>
        <rFont val="Times New Roman"/>
        <family val="1"/>
        <charset val="238"/>
      </rPr>
      <t>z Certyfikatem Google EDLA</t>
    </r>
    <r>
      <rPr>
        <sz val="11"/>
        <color theme="1"/>
        <rFont val="Times New Roman"/>
        <family val="1"/>
        <charset val="238"/>
      </rPr>
      <t>, umożliwiający działanie interaktywnego oprogramowania.</t>
    </r>
  </si>
  <si>
    <t>Oprogramowanie interaktywne umożliwiające tworzenie notatek, rysowanie, współdzielenie treści</t>
  </si>
  <si>
    <t>LAN (RJ45), Wi-Fi, Bluetooth; możliwość udostępniania treści z urządzeń mobilnych i komputerów (z dwukierunkową interakcją)</t>
  </si>
  <si>
    <t>100–240 V AC (50/60 Hz)</t>
  </si>
  <si>
    <t>≤ 400 W w trybie pracy</t>
  </si>
  <si>
    <t>CE, Energy Star, RoHS</t>
  </si>
  <si>
    <t>Zamawiający dopuszcza 0% stawkę VAT ponieważ zakup będzie finansowany z środków UE następnie zostanie przekazany placówkom oświatowym.</t>
  </si>
  <si>
    <t>Zamawiający wymaga aby monitor interaktywny był zamontowany w miejscu wskazanym przez zmawiającego.</t>
  </si>
  <si>
    <t>Podaj …... Cali</t>
  </si>
  <si>
    <t>Podaj nazwę systemu …......</t>
  </si>
  <si>
    <t>Podaj W .......</t>
  </si>
  <si>
    <t>Podaj cd/m² …</t>
  </si>
  <si>
    <t>Podaj …..</t>
  </si>
  <si>
    <t>Podaj: 
procesor ….
System ….......
Dysk  …… GB
RAM......... GB
TPM TAK/NIE</t>
  </si>
  <si>
    <t>Urządzenie wielofunkcyjne</t>
  </si>
  <si>
    <t>Producent / model</t>
  </si>
  <si>
    <t>Funkcje urządzenia</t>
  </si>
  <si>
    <t>Technologia druku</t>
  </si>
  <si>
    <t>Maksymalny format papieru</t>
  </si>
  <si>
    <t>Szybkość druku</t>
  </si>
  <si>
    <t>Skanowanie</t>
  </si>
  <si>
    <t>Brother MFC-J6959DW lub równoważny</t>
  </si>
  <si>
    <t>Drukowanie, skanowanie, kopiowanie i faksowanie w formacie A3</t>
  </si>
  <si>
    <t>Kolorowa atramentowa, rozdzielczość do 1200 × 4800 dpi</t>
  </si>
  <si>
    <t xml:space="preserve">A3 (oraz mniejsze: A4, A5 np.) </t>
  </si>
  <si>
    <t>Tak – automatyczny druk dwustronny (dupleks)</t>
  </si>
  <si>
    <t xml:space="preserve">Do ok. 30 stron/min (mono) i 30 stron/min (kolor) dla formatu A4 </t>
  </si>
  <si>
    <t>Skaner płaski + ADF (50 arkuszy), rozdzielczość optyczna szybki 1200 × 2400 dpi; ADF: do 600 × 600 dpi</t>
  </si>
  <si>
    <r>
      <t xml:space="preserve">Komputer </t>
    </r>
    <r>
      <rPr>
        <b/>
        <sz val="11"/>
        <color rgb="FF000000"/>
        <rFont val="Times New Roman"/>
        <family val="1"/>
        <charset val="238"/>
      </rPr>
      <t xml:space="preserve">OPS </t>
    </r>
    <r>
      <rPr>
        <sz val="11"/>
        <color rgb="FF000000"/>
        <rFont val="Times New Roman"/>
        <family val="1"/>
        <charset val="238"/>
      </rPr>
      <t>– modułowy komputer kompatybilny z zaproponowanym monitorem interaktywnym, umożliwiający bezpośrednie zainstalowanie go w dedykowanym gnieździe/slocie monitora interaktywnego w celu rozszerzenia jego funkcjonalności o pełnowartościowy komputer PC. Minimalne parametry komputera OPS. - System operacyjny zapewniający pełną kompatybilność z oprogramowaniem działającym w środowisku Windows, w tym: systemami zarządzania szkolnego, pakietem Microsoft 365 oraz możliwością dołączenia do domeny Active Directory. System musi umożliwiać pracę użytkownika z kontem lokalnym i domenowym oraz posiadać pełne wsparcie aktualizacji bezpieczeństwa przez producenta. Licencja nowa nigdy wcześniej nie aktywowana.- Procesor o wyniku w teście CPU Mark (PassMark) nie niższym niż 13500 punktów (na dzień publikacji SIWZ)
- Dysk SSD min. 512 GB
- Pamięć RAM min. 32 GB
- Złącza min. 3 x USB, 1 x HDMI
- Wi-fi 6
- moduł TPM 2.0</t>
    </r>
  </si>
  <si>
    <r>
      <t xml:space="preserve">Min. </t>
    </r>
    <r>
      <rPr>
        <b/>
        <sz val="11"/>
        <color theme="1"/>
        <rFont val="Times New Roman"/>
        <family val="1"/>
        <charset val="238"/>
      </rPr>
      <t>3 × HDMI</t>
    </r>
    <r>
      <rPr>
        <sz val="11"/>
        <color theme="1"/>
        <rFont val="Times New Roman"/>
        <family val="1"/>
        <charset val="238"/>
      </rPr>
      <t xml:space="preserve"> (w tym min. 2 × HDMI 2.0), </t>
    </r>
    <r>
      <rPr>
        <b/>
        <sz val="11"/>
        <color theme="1"/>
        <rFont val="Times New Roman"/>
        <family val="1"/>
        <charset val="238"/>
      </rPr>
      <t>1 × DisplayPort</t>
    </r>
    <r>
      <rPr>
        <sz val="11"/>
        <color theme="1"/>
        <rFont val="Times New Roman"/>
        <family val="1"/>
        <charset val="238"/>
      </rPr>
      <t xml:space="preserve">, </t>
    </r>
    <r>
      <rPr>
        <b/>
        <sz val="11"/>
        <color theme="1"/>
        <rFont val="Times New Roman"/>
        <family val="1"/>
        <charset val="238"/>
      </rPr>
      <t>1 × VGA</t>
    </r>
    <r>
      <rPr>
        <sz val="11"/>
        <color theme="1"/>
        <rFont val="Times New Roman"/>
        <family val="1"/>
        <charset val="238"/>
      </rPr>
      <t xml:space="preserve">, </t>
    </r>
    <r>
      <rPr>
        <b/>
        <sz val="11"/>
        <color theme="1"/>
        <rFont val="Times New Roman"/>
        <family val="1"/>
        <charset val="238"/>
      </rPr>
      <t>1 × RJ45</t>
    </r>
    <r>
      <rPr>
        <sz val="11"/>
        <color theme="1"/>
        <rFont val="Times New Roman"/>
        <family val="1"/>
        <charset val="238"/>
      </rPr>
      <t xml:space="preserve">, </t>
    </r>
    <r>
      <rPr>
        <b/>
        <sz val="11"/>
        <color theme="1"/>
        <rFont val="Times New Roman"/>
        <family val="1"/>
        <charset val="238"/>
      </rPr>
      <t>1 × OPS slot</t>
    </r>
    <r>
      <rPr>
        <sz val="11"/>
        <color theme="1"/>
        <rFont val="Times New Roman"/>
        <family val="1"/>
        <charset val="238"/>
      </rPr>
      <t xml:space="preserve">, </t>
    </r>
    <r>
      <rPr>
        <b/>
        <sz val="11"/>
        <color theme="1"/>
        <rFont val="Times New Roman"/>
        <family val="1"/>
        <charset val="238"/>
      </rPr>
      <t>2 × Touch USB</t>
    </r>
    <r>
      <rPr>
        <sz val="11"/>
        <color theme="1"/>
        <rFont val="Times New Roman"/>
        <family val="1"/>
        <charset val="238"/>
      </rPr>
      <t xml:space="preserve">, </t>
    </r>
    <r>
      <rPr>
        <b/>
        <sz val="11"/>
        <color theme="1"/>
        <rFont val="Times New Roman"/>
        <family val="1"/>
        <charset val="238"/>
      </rPr>
      <t>1 × USB 3.0</t>
    </r>
    <r>
      <rPr>
        <sz val="11"/>
        <color theme="1"/>
        <rFont val="Times New Roman"/>
        <family val="1"/>
        <charset val="238"/>
      </rPr>
      <t xml:space="preserve">, </t>
    </r>
    <r>
      <rPr>
        <b/>
        <sz val="11"/>
        <color theme="1"/>
        <rFont val="Times New Roman"/>
        <family val="1"/>
        <charset val="238"/>
      </rPr>
      <t>1 × USB 2.0</t>
    </r>
    <r>
      <rPr>
        <sz val="11"/>
        <color theme="1"/>
        <rFont val="Times New Roman"/>
        <family val="1"/>
        <charset val="238"/>
      </rPr>
      <t xml:space="preserve">, </t>
    </r>
    <r>
      <rPr>
        <b/>
        <sz val="11"/>
        <color theme="1"/>
        <rFont val="Times New Roman"/>
        <family val="1"/>
        <charset val="238"/>
      </rPr>
      <t>audio in/out</t>
    </r>
  </si>
  <si>
    <r>
      <t xml:space="preserve">Min. </t>
    </r>
    <r>
      <rPr>
        <b/>
        <sz val="11"/>
        <color theme="1"/>
        <rFont val="Times New Roman"/>
        <family val="1"/>
        <charset val="238"/>
      </rPr>
      <t>2 × 20 W (stereo)</t>
    </r>
    <r>
      <rPr>
        <sz val="11"/>
        <color theme="1"/>
        <rFont val="Times New Roman"/>
        <family val="1"/>
        <charset val="238"/>
      </rPr>
      <t>, wbudowane</t>
    </r>
  </si>
  <si>
    <r>
      <t xml:space="preserve">Min. </t>
    </r>
    <r>
      <rPr>
        <b/>
        <sz val="11"/>
        <color theme="1"/>
        <rFont val="Times New Roman"/>
        <family val="1"/>
        <charset val="238"/>
      </rPr>
      <t>2 dwustronne magnetyczne pisaki</t>
    </r>
    <r>
      <rPr>
        <sz val="11"/>
        <color theme="1"/>
        <rFont val="Times New Roman"/>
        <family val="1"/>
        <charset val="238"/>
      </rPr>
      <t xml:space="preserve"> do rysowania, </t>
    </r>
    <r>
      <rPr>
        <b/>
        <sz val="11"/>
        <color theme="1"/>
        <rFont val="Times New Roman"/>
        <family val="1"/>
        <charset val="238"/>
      </rPr>
      <t>pilot</t>
    </r>
    <r>
      <rPr>
        <sz val="11"/>
        <color theme="1"/>
        <rFont val="Times New Roman"/>
        <family val="1"/>
        <charset val="238"/>
      </rPr>
      <t xml:space="preserve">, </t>
    </r>
    <r>
      <rPr>
        <b/>
        <sz val="11"/>
        <color theme="1"/>
        <rFont val="Times New Roman"/>
        <family val="1"/>
        <charset val="238"/>
      </rPr>
      <t>uchwyt ścienny</t>
    </r>
    <r>
      <rPr>
        <sz val="11"/>
        <color theme="1"/>
        <rFont val="Times New Roman"/>
        <family val="1"/>
        <charset val="238"/>
      </rPr>
      <t xml:space="preserve">, </t>
    </r>
    <r>
      <rPr>
        <b/>
        <sz val="11"/>
        <color theme="1"/>
        <rFont val="Times New Roman"/>
        <family val="1"/>
        <charset val="238"/>
      </rPr>
      <t>kable:</t>
    </r>
    <r>
      <rPr>
        <sz val="11"/>
        <color theme="1"/>
        <rFont val="Times New Roman"/>
        <family val="1"/>
        <charset val="238"/>
      </rPr>
      <t xml:space="preserve"> HDMI 10 m, USB 10 m, zasilający 10 m</t>
    </r>
  </si>
  <si>
    <r>
      <t xml:space="preserve">Monitor musi umożliwiać współpracę z komputerami z systemem </t>
    </r>
    <r>
      <rPr>
        <b/>
        <sz val="11"/>
        <color theme="1"/>
        <rFont val="Times New Roman"/>
        <family val="1"/>
        <charset val="238"/>
      </rPr>
      <t>Windows 11 Pro lub równoważnym</t>
    </r>
    <r>
      <rPr>
        <sz val="11"/>
        <color theme="1"/>
        <rFont val="Times New Roman"/>
        <family val="1"/>
        <charset val="238"/>
      </rPr>
      <t xml:space="preserve"> – pełna funkcjonalność dotyku i interakcji</t>
    </r>
  </si>
  <si>
    <r>
      <t xml:space="preserve">Urządzenie musi być </t>
    </r>
    <r>
      <rPr>
        <b/>
        <sz val="11"/>
        <color theme="1"/>
        <rFont val="Times New Roman"/>
        <family val="1"/>
        <charset val="238"/>
      </rPr>
      <t>fabrycznie nowe</t>
    </r>
    <r>
      <rPr>
        <sz val="11"/>
        <color theme="1"/>
        <rFont val="Times New Roman"/>
        <family val="1"/>
        <charset val="238"/>
      </rPr>
      <t>, pochodzić z oficjalnej dystrybucji na rynek UE i posiadać pełne wsparcie producenta.</t>
    </r>
  </si>
  <si>
    <t xml:space="preserve">Druk dwustronny </t>
  </si>
  <si>
    <t>Podajniki papieru</t>
  </si>
  <si>
    <t>Panel operacyjny</t>
  </si>
  <si>
    <t>Obsługiwany papier banerowy/rolka</t>
  </si>
  <si>
    <t>Nośniki i gramatura</t>
  </si>
  <si>
    <t>Obciążenie miesięczne</t>
  </si>
  <si>
    <t>Certyfikaty i bezpieczeństwo</t>
  </si>
  <si>
    <t>Min. Jeden standardowy (250 arkuszy) + dodatkowy (500 arkuszy lub rolka papieru) + tacka uniwersalna 100 arkuszy</t>
  </si>
  <si>
    <t>Kolorowy ekran dotykowy 8,8 cm</t>
  </si>
  <si>
    <t>Tak – możliwość papieru w rolce, wydruku bez marginesów do A3/banerowego formatu</t>
  </si>
  <si>
    <t>Możliwość pracy na papierze zwykłym, z recyklingu i nośnikach specjalnych – gramatura np. 220 g/m² (przykładowo)</t>
  </si>
  <si>
    <t>Min. Do 30 000 stron/miesiąc</t>
  </si>
  <si>
    <t>Obsługa zabezpieczeń sieciowych: SSL/TLS, IPPS, SNMPv3, 802.1x – lub równoważne</t>
  </si>
  <si>
    <r>
      <t xml:space="preserve">Minimum </t>
    </r>
    <r>
      <rPr>
        <b/>
        <sz val="12"/>
        <color theme="1"/>
        <rFont val="Times New Roman"/>
        <family val="1"/>
        <charset val="238"/>
      </rPr>
      <t xml:space="preserve">36 miesięcy </t>
    </r>
    <r>
      <rPr>
        <sz val="12"/>
        <color theme="1"/>
        <rFont val="Times New Roman"/>
        <family val="1"/>
        <charset val="238"/>
      </rPr>
      <t>lub równoważna – serwis na terenie Polski</t>
    </r>
  </si>
  <si>
    <t>Urządzenie musi być fabrycznie nowe, pochodzić z oficjalnej dystrybucji producenta w UE, z dokumentacją w języku polskim oraz z pełnym pakietem sterowników i wsparcia.</t>
  </si>
  <si>
    <t>LAN przewodowy, Wi-Fi (2.4/5GHz) + NFC, AirPrint</t>
  </si>
  <si>
    <t>Materiały eksploatacyjne</t>
  </si>
  <si>
    <t>Trzy zestawy oryginalnych tuszy.</t>
  </si>
  <si>
    <t>Szafa do przechowywania i ładowania laptopów</t>
  </si>
  <si>
    <t>Pojemność</t>
  </si>
  <si>
    <t>min. 30  laptopów lub innych urządzeń o wielkości do 16”</t>
  </si>
  <si>
    <t>Ilość gniazd</t>
  </si>
  <si>
    <t>min. 30 zintegrowane gniazda standardu EU CEE 7/3 (Schuko) w tylnej części stacji</t>
  </si>
  <si>
    <t>Inteligentny system zarządzania energią zapewnia ochronę przed przeciążeniem w każdej chwili pracy stacji</t>
  </si>
  <si>
    <t>Zarządzanie energią</t>
  </si>
  <si>
    <t>Ochrona</t>
  </si>
  <si>
    <t>Ochrona przed przeciążeniem, przetężeniem, zwarciem oraz sokami napięcia</t>
  </si>
  <si>
    <t>Drzwi</t>
  </si>
  <si>
    <t>Drzwi frontowe z metalową ramą oraz mocnym i bezpiecznym szkłem</t>
  </si>
  <si>
    <t>Solidna, bezpieczna metalowa obudowa malowana proszkowo</t>
  </si>
  <si>
    <t>Zamek</t>
  </si>
  <si>
    <t>Trzypunktowy zamek w drzwiach frontowych i tylnych, zamykana na dwa dołączone klucze lub cztero-cyfrową kombinację</t>
  </si>
  <si>
    <t>Przegrody</t>
  </si>
  <si>
    <t>Cichy wentylator oraz sloty wentylacyjne zapewniają maksymalny przepływ powietrza oraz wydajne chłodzenie</t>
  </si>
  <si>
    <t>Chłodzenie</t>
  </si>
  <si>
    <t>Kółka</t>
  </si>
  <si>
    <t>Cztery wytrzymałe kółka</t>
  </si>
  <si>
    <t>Uniwersalne gniazdo zasilania AC ze złączem C14, w zestawie kabel C13 na wtyk EU</t>
  </si>
  <si>
    <t>Certyfikaty i standardy</t>
  </si>
  <si>
    <t>CE, RoHS, REACH, IEC 60320, IEC 60884</t>
  </si>
  <si>
    <t>Przeciw zwarciowe (SCP) z trybem automatycznego wznowienia pracy
Przeciw przepięciowe (OVP) z trybem automatycznego wznowienia pracy
Przeciw przetężeniowe (OCP) – maksymalna wartość prądu: 150%</t>
  </si>
  <si>
    <t xml:space="preserve">Przestronne przegrody na urządzenia mobilne min (400 x 25 x 280 mm każda) wraz ze zintegrowanymi organizerami przewodów. Zamawiający wymaga aby zaproponowane laptopy z pozycji nr 1 zmieściły się w przegrodach  </t>
  </si>
  <si>
    <t>Razem wartość</t>
  </si>
  <si>
    <t xml:space="preserve">Część II. Sprzęt komputerowy do pracowni informatycznej Zespół Szkół Ponadpodstawowych im. Adama Mickiewicza w Lubaniu: </t>
  </si>
  <si>
    <t xml:space="preserve">podaj rozmiar…." </t>
  </si>
  <si>
    <t xml:space="preserve">Zestawy komputerowe </t>
  </si>
  <si>
    <t>Typ urządzenia</t>
  </si>
  <si>
    <t>Komputer stacjonarny</t>
  </si>
  <si>
    <t>Obudowa typ</t>
  </si>
  <si>
    <t>Small Form Factor (SFF), Mini Tower</t>
  </si>
  <si>
    <t>Jednostka o wydajności nie niższej 
niż 38000 pkt w teście CPU Mark (PassMark), min. 20 rdzeni / 20 wątków,  z technologią Intel vPro lub równoważną funkcją zarządzania zdalnego</t>
  </si>
  <si>
    <t>Jednostka centralna o wyniku w teście CPU Mark (PassMark) nie niższym niż 17 000 punktów (na dzień publikacji SIWZ), wyposażona w minimum 10 rdzeni / 12 wątków, vPRO</t>
  </si>
  <si>
    <t>Kamera FHD, wbudowany mikrofon</t>
  </si>
  <si>
    <t>Min. 32 GB DDR5 5600 MHz (rozszerzalna do min. 64 GB)</t>
  </si>
  <si>
    <t>Min. 1 TB SSD PCIe NVMe</t>
  </si>
  <si>
    <t>Karta graficzna</t>
  </si>
  <si>
    <t>Porty i złącza</t>
  </si>
  <si>
    <r>
      <t>dedykowana karta</t>
    </r>
    <r>
      <rPr>
        <sz val="11"/>
        <color theme="1"/>
        <rFont val="Times New Roman"/>
        <family val="1"/>
        <charset val="238"/>
      </rPr>
      <t xml:space="preserve">, obsługa 4K, min. 2 wyjścia wideo, </t>
    </r>
    <r>
      <rPr>
        <b/>
        <sz val="11"/>
        <color rgb="FF000000"/>
        <rFont val="Times New Roman"/>
        <family val="1"/>
        <charset val="238"/>
      </rPr>
      <t>pamięć karty graficznej mini. 8 GB</t>
    </r>
  </si>
  <si>
    <t>Podaj nazwę…........</t>
  </si>
  <si>
    <t>Min. 1 × DisplayPort, 1 × HDMI, 4 × USB 3.2, 2 × USB 2.0, 1 × RJ-45, 1 × Audio in/out, 1 × Mic in, 1 × USB-C 
(jeśli dostępny)
Standard łączności bezprzewodowej Bluetooth 5.4, Wi-Fi 6 (802.11 a/b/g/n/ac/ax)</t>
  </si>
  <si>
    <t>Klawiatura i mysz</t>
  </si>
  <si>
    <t>Dodatkowe informacje</t>
  </si>
  <si>
    <t>Klawiatura USB PL 
oraz mysz optyczna USB</t>
  </si>
  <si>
    <t>Zestaw komputerowy złożony z zainstalowanym systemem operacyjnym.</t>
  </si>
  <si>
    <t>monitor</t>
  </si>
  <si>
    <t>Podaj producenta i nazwę …......</t>
  </si>
  <si>
    <t>min. 23.8”</t>
  </si>
  <si>
    <t>Monitor komputerowy LED / LCD 
klasy biurowej lub multimedialnej</t>
  </si>
  <si>
    <t>Podaj rozmiar …....</t>
  </si>
  <si>
    <t>Typ matrycy</t>
  </si>
  <si>
    <t>Częstotliwość odświeżania</t>
  </si>
  <si>
    <t>IPS lub równoważna technologia</t>
  </si>
  <si>
    <t>min. 3840 x 2160</t>
  </si>
  <si>
    <t>Podaj rozdzielczość
….......</t>
  </si>
  <si>
    <t>Podaj typ …..</t>
  </si>
  <si>
    <t>zapewniająca szerokie kąty widzenia zapewniająca szerokie kąty widzenia (min. 178°/178°)</t>
  </si>
  <si>
    <t>26.</t>
  </si>
  <si>
    <t>27.</t>
  </si>
  <si>
    <t>Kolory</t>
  </si>
  <si>
    <t>Regulacja</t>
  </si>
  <si>
    <t>Maks. 4 ms</t>
  </si>
  <si>
    <t>podaj Hz …..</t>
  </si>
  <si>
    <t>Min. 350 cd/m²</t>
  </si>
  <si>
    <t>Min. 1000 : 1 (typowy)</t>
  </si>
  <si>
    <t xml:space="preserve">Min. 1,07 B (10-bitowy) </t>
  </si>
  <si>
    <t>Matowa / antyrefleksyjna (Anti-Glare)</t>
  </si>
  <si>
    <t>Podaj …..........</t>
  </si>
  <si>
    <t>Podaj ms …....</t>
  </si>
  <si>
    <t>Min. 1 × HDMI 2.0</t>
  </si>
  <si>
    <t>Wbudowane min. 2 × 2 W</t>
  </si>
  <si>
    <t>Pochylenie ekranu w zakresie min. −5° do +20°
Wysokość min. 100 mm.</t>
  </si>
  <si>
    <t>Zamawiający dopuszcza 0% stawkę VAT ponieważ zakup będzie  finansowany z środków UE, następnie zostanie przekazany 
placówką oświatowym.</t>
  </si>
  <si>
    <t>Okulary VR</t>
  </si>
  <si>
    <t>Typ gogli</t>
  </si>
  <si>
    <t>Rozdzielczość wyświetlaczy</t>
  </si>
  <si>
    <t>Odświeżanie obrazu</t>
  </si>
  <si>
    <t>Typ wyświetlacza</t>
  </si>
  <si>
    <t>Pole widzenia (FOV)</t>
  </si>
  <si>
    <t>Regulacja optyki</t>
  </si>
  <si>
    <t>Śledzenie ruchu</t>
  </si>
  <si>
    <t>Kontrolery ruchu</t>
  </si>
  <si>
    <t>Zestaw rzeczywistości wirtualnej (gogle VR z systemem śledzenia ruchu, kontrolerami i stacjami bazowymi)</t>
  </si>
  <si>
    <t>Przewodowe gogle VR klasy premium współpracujące z komputerem PC</t>
  </si>
  <si>
    <t>Minimum 4896 × 2448 pikseli  (5K, 2448 × 2448 na oko)</t>
  </si>
  <si>
    <t>Minimum 120 Hz</t>
  </si>
  <si>
    <t>Dual LCD RGB lub równoważny, 
o wysokiej gęstości pikseli (min. 600 ppi)</t>
  </si>
  <si>
    <t>Minimum 120° (kąt przekątnej)</t>
  </si>
  <si>
    <t>Regulacja IPD (rozstawu źrenic) 
w zakresie min. 57–72 mm</t>
  </si>
  <si>
    <t>Zewnętrzne stacje bazowe (min. 2 szt.)  – system śledzenia SteamVR 2.0 lub równoważny</t>
  </si>
  <si>
    <t>Minimum 2 kontrolery VR z precyzyjnym śledzeniem pozycji 
i przyciskami akcji</t>
  </si>
  <si>
    <t xml:space="preserve">Przewodowa z komputerem PC przez DisplayPort 1.2 i USB 3.0; </t>
  </si>
  <si>
    <t>Podaj kąt ..…</t>
  </si>
  <si>
    <t>Wbudowane audio</t>
  </si>
  <si>
    <t>Czujniki</t>
  </si>
  <si>
    <t>Kabel połączeniowy</t>
  </si>
  <si>
    <t>Zawartość zestawu</t>
  </si>
  <si>
    <t>Wymagania systemowe</t>
  </si>
  <si>
    <t>Zintegrowane słuchawki Hi-Res Audio z regulacją głośności i mikrofonem</t>
  </si>
  <si>
    <t>Akcelerometr, żyroskop, czujnik zbliżeniowy</t>
  </si>
  <si>
    <t>Min. 5 m</t>
  </si>
  <si>
    <t>Kompatybilność z komputerami klasy PC z systemem Windows 10 / 11 (64-bit) oraz kartami graficznymi NVIDIA GTX  1060 / RTX 2060 lub równoważnymi</t>
  </si>
  <si>
    <t>Minimum 24 miesiące door-to-door lub on-site</t>
  </si>
  <si>
    <t>Gogle VR, 2 kontrolery ruchu, 2 stacje bazowe (base stations 2.0), zasilacze, przewody połączeniowe, elementy montażowe</t>
  </si>
  <si>
    <t>Sterowniki i aplikacja zarządzająca (np. VIVE Console, SteamVR) umożliwiająca uruchamianie aplikacji VR na PC</t>
  </si>
  <si>
    <t>CE, RoHS, Energy Star lub równoważne</t>
  </si>
  <si>
    <t>Zestaw musi być fabrycznie nowy, pochodzić z oficjalnej dystrybucji  producenta na rynek UE i posiadać wsparcie serwisowe w Polsce.</t>
  </si>
  <si>
    <t>Switch</t>
  </si>
  <si>
    <t>Model referencyjny</t>
  </si>
  <si>
    <t>Ilość portów</t>
  </si>
  <si>
    <t>Przepustowość (switching capacity)</t>
  </si>
  <si>
    <t>Przełącznik sieciowy niezarządzalny (Unmanaged Gigabit Ethernet Switch)</t>
  </si>
  <si>
    <t>Obudowa metalowa</t>
  </si>
  <si>
    <t>Minimum 16 × RJ-45 10/100/1000 Mbps (Auto-Negotiation, Auto-MDI/MDI-X)</t>
  </si>
  <si>
    <t>Minimum 32 Gbps</t>
  </si>
  <si>
    <t>Minimum 512 KB</t>
  </si>
  <si>
    <t>Minimum 23,8 Mpps</t>
  </si>
  <si>
    <t>Minimum 9 000 bajtów</t>
  </si>
  <si>
    <t>Bufor pamięci</t>
  </si>
  <si>
    <t>Wydajność przekazywania pakietów</t>
  </si>
  <si>
    <t>Obsługa ramek Jumbo</t>
  </si>
  <si>
    <t>Architektura</t>
  </si>
  <si>
    <t>Tryb pracy</t>
  </si>
  <si>
    <t>Obsługa standardów</t>
  </si>
  <si>
    <t>Hałas (akustyka)</t>
  </si>
  <si>
    <t>Wskaźniki LED</t>
  </si>
  <si>
    <t>Wymiary</t>
  </si>
  <si>
    <t>Non-blocking store-and-forward</t>
  </si>
  <si>
    <t>Plug &amp; Play (brak konieczności konfiguracji)</t>
  </si>
  <si>
    <t>IEEE 802.3, IEEE 802.3u, IEEE 802.3ab, IEEE 802.3x (flow control)</t>
  </si>
  <si>
    <t>100–240 V AC, 50/60 Hz</t>
  </si>
  <si>
    <t>Maksymalnie 10 W</t>
  </si>
  <si>
    <t>Urządzenie bez wentylatora (fanless) – praca bezgłośna</t>
  </si>
  <si>
    <t>Zasilanie, aktywność portu, prędkość transmisji</t>
  </si>
  <si>
    <t>Metalowa, przystosowana do pracy biurkowej lub montażu w szafie RACK 19” (z uchwytami w zestawie)</t>
  </si>
  <si>
    <t>Maks. 240 × 105 × 26 mm</t>
  </si>
  <si>
    <t>Temperatura pracy</t>
  </si>
  <si>
    <t>Od 0°C do +50°C</t>
  </si>
  <si>
    <t>CE, RoHS lub równoważne</t>
  </si>
  <si>
    <t>Minimum 36 miesięcy door-to-door
 lub on-site</t>
  </si>
  <si>
    <t>Szafa Rack</t>
  </si>
  <si>
    <t>Wysokość</t>
  </si>
  <si>
    <t>Szerokość</t>
  </si>
  <si>
    <t>Głębokość</t>
  </si>
  <si>
    <t>Konstrukcja</t>
  </si>
  <si>
    <t>Drzwi przednie</t>
  </si>
  <si>
    <t>Panele boczne</t>
  </si>
  <si>
    <t>Kolor</t>
  </si>
  <si>
    <t>wisząca</t>
  </si>
  <si>
    <t>6U</t>
  </si>
  <si>
    <t>600 mm</t>
  </si>
  <si>
    <t>450 mm</t>
  </si>
  <si>
    <t>Szafa wisząca rack 19", jednodrzwiowa, zamykana na klucz</t>
  </si>
  <si>
    <t>Metalowa, samonośna, spawana lub skręcana, przeznaczona do montażu na ścianie</t>
  </si>
  <si>
    <t>Zdejmowane (demontowalne) dla łatwego dostępu do urządzeń</t>
  </si>
  <si>
    <t>Czarny (RAL 9005 lub równoważny)</t>
  </si>
  <si>
    <t>Metalowe, pełne (nie szklane), z zamkiem na klucz</t>
  </si>
  <si>
    <t>Nośność (obciążenie maksymalne)</t>
  </si>
  <si>
    <t>Uziemienie</t>
  </si>
  <si>
    <t>Otwory wentylacyjne</t>
  </si>
  <si>
    <t>Otwory kablowe</t>
  </si>
  <si>
    <t>Szyny montażowe</t>
  </si>
  <si>
    <t>Wbudowany punkt uziemienia i przewód uziemiający</t>
  </si>
  <si>
    <t>Perforacja górna i dolna umożliwiająca montaż wentylatorów</t>
  </si>
  <si>
    <t>Min. 1 × w górnej części, 1 × w dolnej (z zaślepkami)</t>
  </si>
  <si>
    <t>4 × szyny rack 19", z możliwością regulacji głębokości</t>
  </si>
  <si>
    <t>Minimum 30 kg</t>
  </si>
  <si>
    <t>W zestawie</t>
  </si>
  <si>
    <t>Materiał wykonania</t>
  </si>
  <si>
    <t>Komplet śrub montażowych (min. 8 kpl.), klucze do zamka, 
uchwyty do montażu ściennego</t>
  </si>
  <si>
    <t>Stal malowana proszkowo grubość min. 1,0 mm</t>
  </si>
  <si>
    <t>Waga szafy</t>
  </si>
  <si>
    <t>Maks. 15 kg</t>
  </si>
  <si>
    <t>Minimum 24 miesiące</t>
  </si>
  <si>
    <t>Szafa musi być fabrycznie nowa, pochodzić z oficjalnej dystrybucji producenta na rynek UE i posiadać pełne wsparcie serwisowe.</t>
  </si>
  <si>
    <t>Razem wartość:</t>
  </si>
  <si>
    <t>Część V. Pomoc dydaktyczna na zajęcia pozalekcyjne/ pozaszkolne: ekspres do kawy – Zespół Powiatowe Centrum Edukacyjne w Lubaniu, ul. Władysława Łokietka 2 59-800 Lubań</t>
  </si>
  <si>
    <t>Podaj ile miesięcy….</t>
  </si>
  <si>
    <t>Laptop z oprogramowaniem i kartą do programu Autocad</t>
  </si>
  <si>
    <t>Dysk</t>
  </si>
  <si>
    <t>Układ graficzny</t>
  </si>
  <si>
    <t>Komunikacja</t>
  </si>
  <si>
    <t>Wi-Fi 6E, Bluetooth 5.3 lub nowsze</t>
  </si>
  <si>
    <t>Kamera / mikrofon</t>
  </si>
  <si>
    <t>Pojemność min. 70 Wh, czas pracy ≥ 8 godzin</t>
  </si>
  <si>
    <t>Podświetlana, układ QWERTY PL</t>
  </si>
  <si>
    <r>
      <t>Maks.</t>
    </r>
    <r>
      <rPr>
        <sz val="12"/>
        <color rgb="FFEE0000"/>
        <rFont val="Times New Roman"/>
        <family val="1"/>
        <charset val="238"/>
      </rPr>
      <t xml:space="preserve"> </t>
    </r>
    <r>
      <rPr>
        <sz val="12"/>
        <color rgb="FF000000"/>
        <rFont val="Times New Roman"/>
        <family val="1"/>
        <charset val="238"/>
      </rPr>
      <t>2,7 kg</t>
    </r>
  </si>
  <si>
    <t>Minimum Intel® Core™ Ultra 7 265H lub równoważny (min. 16 rdzeni w architekturze hybrydowej,taktowanie bazowe ≥ 3.4 GHz,wydajność w testach PassMark CPU ≥ 22 000 pkt)</t>
  </si>
  <si>
    <t>Minimum 32 GB DDR5, 5600 MHz lub szybsza;możliwość rozbudowy do min. 64 GB</t>
  </si>
  <si>
    <t xml:space="preserve"> Matowy, przekątna 16″, rozdzielczość min. 2560 × 1600 (WQXGA), jasność min. 400 nitów, 100 % sRGB lub równoważny</t>
  </si>
  <si>
    <t>min. 2× USB Type-C (z Thunderbolt 4 lub równoważnym),2× USB 3.2, HDMI 2.1, Audio combo, LAN RJ-45,czytnik kart SD</t>
  </si>
  <si>
    <t>Kamera Full HD z przesłoną prywatności, mikrofony cyfrowe</t>
  </si>
  <si>
    <t>2. Wymagania funkcjonalne i techniczne
Oferowany pakiet biurowy musi:
a) umożliwiać pełną edycję, zapisywanie i odczytywanie plików w formatach DOCX, XLSX, PPTX z zachowaniem pełnej zgodności formatowania, funkcji i makr,
b) obsługiwać makra VBA (Visual Basic for Applications),
c) być instalowany lokalnie i działać bez konieczności logowania online lub stałego połączenia z Internetem,
d) posiadać interfejs w języku polskim,
e) działać w środowisku Windows 10 lub nowszym (64-bit),
f) być oprogramowaniem komercyjnym, przeznaczonym do wykorzystania w jednostkach edukacyjnych – niedopuszcza się rozwiązań darmowych, próbnych, open-source lub dostępnych bezpłatnie w ramach usług chmurowych,
g) być dostarczone w modelu licencjonowania umożliwiającym aktywację i zarządzanie licencjami przez administratora jednostki edukacyjnej (np. w ramach programu licencyjnego dla edukacji).
3. Licencja
Licencja bezterminowa (perpetual), przypisana do użytkownika lub urządzenia, umożliwiająca lokalną instalację.
Typ licencji: dla instytucji edukacyjnych (EDU).
Licencja musi umożliwiać aktualizacje zabezpieczeń oraz poprawki funkcjonalne w ramach posiadanej wersji.
Aktywacja i dystrybucja oprogramowania może być realizowana w modelu CSP (Cloud Solution Provider) lub równoważnym, pod warunkiem że aplikacje działają lokalnie (offline).
4. Niedopuszczalne rozwiązania
Zamawiający nie dopuszcza:
wersji testowych lub czasowych,
wersji online (dostępnych wyłącznie przez przeglądarkę, np. Microsoft 365 A1 Free),
rozwiązań niewspierających pełnej obsługi makr VBA.
5. Równoważność
Dopuszcza się zaoferowanie rozwiązania równoważnego, pod warunkiem, że spełnia łącznie wszystkie powyższe wymagania funkcjonalne, licencyjne i techniczne, w szczególności:
pełna zgodność z plikami w formatach DOCX, XLSX, PPTX (z zachowaniem makr i formatowania),
pełna obsługa VBA,
praca offline po lokalnej instalacji,
licencja płatna, przypisana do instytucji edukacyjnej,
środowisko Windows 10 lub nowsze</t>
  </si>
  <si>
    <t xml:space="preserve">Oprogramowanie biurowe </t>
  </si>
  <si>
    <t>Oprogramowanie do grafiki komputerowej</t>
  </si>
  <si>
    <t>Typ oprogramowania</t>
  </si>
  <si>
    <t>Obsługiwane formaty</t>
  </si>
  <si>
    <t>Zgodność z AutoCAD</t>
  </si>
  <si>
    <t>Możliwość importu/eksportu plików DWG lub DXF</t>
  </si>
  <si>
    <t>Współpraca z systemem operacyjnym</t>
  </si>
  <si>
    <t>Windows 10/11 64-bit</t>
  </si>
  <si>
    <t>Minimalne wymagania sprzętowe</t>
  </si>
  <si>
    <t>Język interfejsu</t>
  </si>
  <si>
    <t>Polski (PL)</t>
  </si>
  <si>
    <t>Aktualizacje i wsparcie</t>
  </si>
  <si>
    <t>Zintegrowany pakiet graficzny do pracy z grafiką wektorową i rastrową, umożliwiający projektowanie materiałów do druku
i publikacji cyfrowych</t>
  </si>
  <si>
    <t>Tworzenie i edycja grafiki wektorowej
(rysunki techniczne, schematy, logotypy); 
Zintegrowany pakiet graficzny do pracy
z grafiką wektorową i rastrową, umożliwiający
projektowanie materiałów do druku
 i publikacji cyfrowych
Tworzenie i edycja grafiki wektorowej
(rysunki techniczne, schematy, logotypy);
edycja i obróbka grafiki rastrowej
(zdjęcia, mapy, obrazy); obsługa warstw, masek i krzywych Béziera; 
narzędzia typograficzne</t>
  </si>
  <si>
    <t xml:space="preserve">Funkcje podstawowe </t>
  </si>
  <si>
    <t>Min. AI, PSD, PDF, EPS, SVG, JPG, PNG, TIFF,
BMP, CDR, DWG, DXF lub równoważne</t>
  </si>
  <si>
    <t>CPU 64-bit, min. 8 GB RAM (zalecane 16 GB),
5 GB wolnego miejsca na dysku,
karta graficzna z obsługą DirectX 12</t>
  </si>
  <si>
    <t xml:space="preserve">Licencjonowanie </t>
  </si>
  <si>
    <t xml:space="preserve">Licencja dla jednego stanowiska z możliwością przeniesienia na inny komputer Zamawiającego </t>
  </si>
  <si>
    <t>Dostęp do aktualizacji oraz pomocy
technicznej producenta w okresie ważności licencji</t>
  </si>
  <si>
    <t>Zestaw na kurs fotograficzny: aparat fotograficzny lustrzanka, karty pamięci, projektor multimedialny, laptop</t>
  </si>
  <si>
    <t>Cyfrowa lustrzanka jednoobiektywowa (DSLR) 
lub bezzrcadłowy aparat z matrycą APS-C 
o porównywalnych parametrach</t>
  </si>
  <si>
    <t>Typ aparatu</t>
  </si>
  <si>
    <t>Rozdzielczość matrycy</t>
  </si>
  <si>
    <t>Min. 24 Mpix (APS-C CMOS lub równoważna)</t>
  </si>
  <si>
    <t>Procesor obrazu</t>
  </si>
  <si>
    <t>Odpowiednik DIGIC 8 lub nowszy</t>
  </si>
  <si>
    <t>Czułość ISO</t>
  </si>
  <si>
    <t xml:space="preserve">Zakres ISO 100 – 25 600 </t>
  </si>
  <si>
    <t>Tryb filmowania</t>
  </si>
  <si>
    <t>Full HD 1920×1080 przy 60 kl./s lub 4K UHD 3840×2160 przy 25 kl./s</t>
  </si>
  <si>
    <t>System autofokusa</t>
  </si>
  <si>
    <t>Min. 9 punktów AF krzyżowych lub równoważny system Dual Pixel AF</t>
  </si>
  <si>
    <t>Tryby ekspozycji</t>
  </si>
  <si>
    <t>P, Tv, Av, M, Auto + sceniczne</t>
  </si>
  <si>
    <t xml:space="preserve">Wizjer	</t>
  </si>
  <si>
    <t>Optyczny lub elektroniczny, 100 % pokrycia, 
powiększenie min. 0,85×</t>
  </si>
  <si>
    <t>Dotykowy obrotowy LCD min. 3,0″, ok. 1 000000 pkt</t>
  </si>
  <si>
    <t>Obiektyw zestawowy	lub równoważny</t>
  </si>
  <si>
    <t xml:space="preserve">Zakres ogniskowych ok. 18–55 mm, światło min. 
f/3.5–5.6, stabilizacja obrazu (IS) i napęd STM </t>
  </si>
  <si>
    <t>Nośniki danych</t>
  </si>
  <si>
    <t>Karty SD/SDHC/SDXC (UHS-I kompatybilne)</t>
  </si>
  <si>
    <t>USB, HDMI mini, gniazdo mikrofonu zewnętrznego</t>
  </si>
  <si>
    <t>Łączność bezprzewodowa</t>
  </si>
  <si>
    <t>Wi-Fi i Bluetooth lub równoważne</t>
  </si>
  <si>
    <t>Bateria i czas pracy</t>
  </si>
  <si>
    <t>Min. 500 zdjęć na jednym naładowaniu wg CIPA</t>
  </si>
  <si>
    <t>Waga z akumulatorem</t>
  </si>
  <si>
    <t>Maks. ok. 500 g (bez obiektywu)</t>
  </si>
  <si>
    <t>Min. 24 miesiące door-to-door lub równoważna usługa serwisowa</t>
  </si>
  <si>
    <t xml:space="preserve">Certyfikaty	</t>
  </si>
  <si>
    <t>CE, RoHS; produkt fabrycznie nowy, oryginalny</t>
  </si>
  <si>
    <t>Technologia wyświetlania</t>
  </si>
  <si>
    <t>3LCD (trójpanelowa technologia LCD) lub równoważna</t>
  </si>
  <si>
    <t>Jasność (ANSI lumenów)</t>
  </si>
  <si>
    <t>Minimum 3 400 lm (tryb standardowy)</t>
  </si>
  <si>
    <t>Minimum 15 000 : 1</t>
  </si>
  <si>
    <t>Rozdzielczość podstawowa</t>
  </si>
  <si>
    <t>XGA (1024 × 768) lub wyższa</t>
  </si>
  <si>
    <t>Źródło światła</t>
  </si>
  <si>
    <t>Lampa UHE lub równoważna, żywotność min. 6 000 h (tryb normalny), 12 000 h (tryb ECO)</t>
  </si>
  <si>
    <t>Format obrazu</t>
  </si>
  <si>
    <t>4:3, z możliwością wyświetlania 16:9</t>
  </si>
  <si>
    <t>Wielkość obrazu projekcyjnego</t>
  </si>
  <si>
    <t>od min. 30″ do 300″ (regulowana)</t>
  </si>
  <si>
    <t>Odległość projekcji (zoom)</t>
  </si>
  <si>
    <t>Zmienna ogniskowa – zoom optyczny min. 1,2×</t>
  </si>
  <si>
    <t>Głośnik wbudowany</t>
  </si>
  <si>
    <t>min. 5 W</t>
  </si>
  <si>
    <t>Wejścia / złącza</t>
  </si>
  <si>
    <t>min. 1× HDMI, 1× VGA (D-Sub 15), 1× USB A, 1× USB B, audio in/out</t>
  </si>
  <si>
    <t>Korekcja trapezu</t>
  </si>
  <si>
    <t>Automatyczna i ręczna (pionowa, pozioma)</t>
  </si>
  <si>
    <t>Poziom hałasu</t>
  </si>
  <si>
    <t>maks. 37 dB (tryb standardowy), 28 dB (tryb ECO)</t>
  </si>
  <si>
    <t>Obsługa rozdzielczości</t>
  </si>
  <si>
    <t>do WUXGA (1920×1200) włącznie</t>
  </si>
  <si>
    <t>Maks. 3 kg</t>
  </si>
  <si>
    <t>220–240 V, 50/60 Hz</t>
  </si>
  <si>
    <t>Minimum 36 miesięcy (urządzenie), minimum 12 miesięcy lub 1000 h (lampa)</t>
  </si>
  <si>
    <t>System operacyjny zapewniający pełną 
kompatybilność z oprogramowaniem 
działającym w środowisku Windows, w tym: 
systemami zarządzania szkolnego, pakietem 
Microsoft 365 oraz możliwością dołączenia 
do domeny Active Directory. System musi 
umożliwiać pracę użytkownika z kontem 
lokalnym i domenowym oraz posiadać pełne 
wsparcie aktualizacji bezpieczeństwa 
przez producenta. Licencja nowa nigdy 
wcześniej nie aktywowana.</t>
  </si>
  <si>
    <t xml:space="preserve">Zestaw materiałów dydaktycznych do warsztatów z robotyki </t>
  </si>
  <si>
    <t>Waga sklepowa</t>
  </si>
  <si>
    <t>Metkownica z taśmą</t>
  </si>
  <si>
    <t>Czytnik kodów kreskowych wielowymiarowych</t>
  </si>
  <si>
    <t>Ekspres do kawy</t>
  </si>
  <si>
    <t>Typ ekspresu:</t>
  </si>
  <si>
    <t>Automatyczny Ciśnienie [bar]: 6, moc [W]: 2800, pojemność zbiornika na kawę [g]: 750, pojemność zbiornika na wodę [l]: 1.8, liczba napojów: minimum 20. Sterowanie: elektroniczne. Dzienna wydajność: 50 kaw.</t>
  </si>
  <si>
    <t>ciśnieniowy, rodzaj kawy: ziarnista, ekran dotykowy, przekątna ekranu – 7 cali.</t>
  </si>
  <si>
    <t xml:space="preserve">Funkcje 
</t>
  </si>
  <si>
    <t xml:space="preserve">Rodzaj ekspresu 
</t>
  </si>
  <si>
    <t>Americano, Cafe creme, Cappuccino, Espresso, Espresso Macchiato, Gorąca woda, Gorące mleko, Latte, Latte Macchiato, Pianka mleczna, Ristretto. Możliwość parzenia 2 kaw jednocześnie, w tym 2 kaw mlecznych jednocześnie.</t>
  </si>
  <si>
    <t xml:space="preserve">Dostępne napoje
</t>
  </si>
  <si>
    <t xml:space="preserve">Dotykowy ekran, regulacja ilości zaparzanej kawy, regulacja mocy kawy, parzenie 2 kaw jednocześnie, regulacja stopnia zmielenia kawy, regulacja temperatury kawy, One Touch Cappuccino, wbudowany młynek, spienianie mleka, wskaźnik poziomu wody, pojemnik na wodę 1,8 l., filtr. </t>
  </si>
  <si>
    <t xml:space="preserve">Automatyczne wyłączanie, 
Funkcja dzbanka kawy, 
Licznik zaparzonych kaw, 
Możliwość podłączenia do wody, 
Programowanie czasu włączenia/wyłączenia, 
Wskaźnik wymiany filtra. </t>
  </si>
  <si>
    <t xml:space="preserve">Funkcje dodatkowe
</t>
  </si>
  <si>
    <t xml:space="preserve">Automatyczny program czyszczenia - system Click+Clean; program czyszczenia systemu mlecznego; 
wskaźnik konieczności odkamieniania; 
wyjmowana tacka ociekowa; wyjmowany pojemnik na fusy; wyjmowany zbiornik na wodę. </t>
  </si>
  <si>
    <t xml:space="preserve">Czyszczenie
</t>
  </si>
  <si>
    <t xml:space="preserve">Zabezpieczenia
</t>
  </si>
  <si>
    <t>Wyposażenie</t>
  </si>
  <si>
    <t xml:space="preserve"> Miarka, przewód zasilający, przyłącze wody.</t>
  </si>
  <si>
    <t>Dokumentacja</t>
  </si>
  <si>
    <t xml:space="preserve">SSD NVMe PCIe 4.0 o pojemności min. 1 TB </t>
  </si>
  <si>
    <r>
      <t xml:space="preserve">Dedykowany układ graficzny klasy profesjonalnej – </t>
    </r>
    <r>
      <rPr>
        <b/>
        <sz val="12"/>
        <color theme="1"/>
        <rFont val="Times New Roman"/>
        <family val="1"/>
        <charset val="238"/>
      </rPr>
      <t>NVIDIA RTX Pro / RTX A-series / równoważny</t>
    </r>
    <r>
      <rPr>
        <sz val="12"/>
        <color theme="1"/>
        <rFont val="Times New Roman"/>
        <family val="1"/>
        <charset val="238"/>
      </rPr>
      <t>,z min. 6 GB własnej pamięci VRAM GDDR6, obsługującyakcelerację sprzętową w środowiskach CAD</t>
    </r>
  </si>
  <si>
    <t>podaj model: …............
Ilość GB ........</t>
  </si>
  <si>
    <t>Podaj:
rozmiar ….
Rozdzielczość ……........
Jasność …......</t>
  </si>
  <si>
    <t>Podaj nazwę: …................</t>
  </si>
  <si>
    <t>Podaj nazwę oprogramowania</t>
  </si>
  <si>
    <t xml:space="preserve"> Zamawiający wymaga dostarczenia oprogramowania biurowego przeznaczonego do instalacji lokalnej (offline) na komputerach z systemem operacyjnym Windows 10 lub nowszym, przeznaczonego do użytku w jednostkach edukacyjnych.                                                                                                                                                                                                                                                                                                                                                                                                                                                                                                                           Oprogramowanie musi obejmować następujące składniki:                   
•	edytor tekstu,                                                                                  
•	arkusz kalkulacyjny,                                                                          
•	program do tworzenia prezentacji multimedialnych,                                  
•	klienta poczty elektronicznej,                                                               
•	aplikację do zarządzania bazą danych lub notatkami.</t>
  </si>
  <si>
    <t>Min. 36 miesięcy on-site (door-to-door) lub równoważnaCE, Energy Star, RoHS, ISO 9001 producenta; zgodność z wymaganiami ISV dla oprogramowania CAD (Autodesk AutoCAD lub równoważny)</t>
  </si>
  <si>
    <t>Oprogramowanie musi pochodzić z legalnego źródła,
 posiadać licencję producenta oraz być zgodne
z wymogami prawa autorskiego i RODO. Nigdy wcześniej nie instalowane i nie aktywowane.</t>
  </si>
  <si>
    <t>podaj rozdzielczość …......</t>
  </si>
  <si>
    <t>podaj technologię …..........</t>
  </si>
  <si>
    <t>podaj jasność …........</t>
  </si>
  <si>
    <t>podaj kontrast .............</t>
  </si>
  <si>
    <t xml:space="preserve">
Procesor o wydajności ≥ 15 000 pkt pkt
w teście PassMark CPU
</t>
  </si>
  <si>
    <t>Podaj model: …......</t>
  </si>
  <si>
    <t xml:space="preserve">Pamięć RAM	Minimum 16 GB DDR5 
4800 MHz lub szybsza; możliwość rozbudowy 
do min. 32 GB
</t>
  </si>
  <si>
    <t>Pamieć RAM</t>
  </si>
  <si>
    <t>Podaj model ….........</t>
  </si>
  <si>
    <t xml:space="preserve"> Dedykowany GPU NVIDIA GeForce RTX 2050 
4 GB GDDR6 lub równoważny 
obsługujący DirectX 12 i akcelerację sprzętową 
w programach graficznych/CAD</t>
  </si>
  <si>
    <r>
      <rPr>
        <b/>
        <sz val="11"/>
        <color theme="1"/>
        <rFont val="Times New Roman"/>
        <family val="1"/>
        <charset val="238"/>
      </rPr>
      <t>Podaj markę/typ model oferowanego sprzętu z zestawu:</t>
    </r>
    <r>
      <rPr>
        <sz val="11"/>
        <color theme="1"/>
        <rFont val="Times New Roman"/>
        <family val="1"/>
        <charset val="238"/>
      </rPr>
      <t xml:space="preserve">
1 szt. aparat fotograficzny z obiektywem …..................................................................
2 szt. karty pamięci ….................................................................................................
1 szt. projektor multimedialny ......................................................................................
1 szt. laptop ...............................................................................................................</t>
    </r>
  </si>
  <si>
    <t>Wymgania minimalne: aparat fotograficzny z obiektywem</t>
  </si>
  <si>
    <t>Typ:</t>
  </si>
  <si>
    <t>SDXC, UHS-I lub równoważny.</t>
  </si>
  <si>
    <t>min. 128 GB każda.</t>
  </si>
  <si>
    <t>Prędkość odczytu:</t>
  </si>
  <si>
    <t>min. 150 MB/s.</t>
  </si>
  <si>
    <t>Klasa prędkości:</t>
  </si>
  <si>
    <t>U3 lub równoważna</t>
  </si>
  <si>
    <t>Wymgania minimalne: karty pamięci (2 szt.)</t>
  </si>
  <si>
    <r>
      <rPr>
        <b/>
        <sz val="11"/>
        <color theme="1"/>
        <rFont val="Times New Roman"/>
        <family val="1"/>
        <charset val="238"/>
      </rPr>
      <t>Wymgania minimalne:  Projektor multimedialny (1 szt.)</t>
    </r>
    <r>
      <rPr>
        <sz val="11"/>
        <color theme="1"/>
        <rFont val="Times New Roman"/>
        <family val="1"/>
        <charset val="238"/>
      </rPr>
      <t xml:space="preserve">
</t>
    </r>
  </si>
  <si>
    <t>Wymgania minimalne:  Laptop (1 szt.)</t>
  </si>
  <si>
    <t>Dysk SSD NVMe PCIe 4.0 o pojemności min. 512 GB</t>
  </si>
  <si>
    <t>Matowy, 16,0″, rozdzielczość 1920 
× 1200 (WUXGA), jasność ≥ 300 nitów, 
technologia IPS lub równoważna</t>
  </si>
  <si>
    <t>Min. 2 × USB 3.2 Gen 1, 1 × USB-C 
(Thunderbolt 4 lub równoważny), 
1 × HDMI 2.1, 1 × RJ-45 LAN, 
1 × Audio combo, czytnik kart microSD</t>
  </si>
  <si>
    <t>Wi-Fi 6E, Bluetooth 5.3 
lub nowsze</t>
  </si>
  <si>
    <t>Kamera Full HD 
z zasłoną prywatności, mikrofony cyfrowe stereo</t>
  </si>
  <si>
    <t xml:space="preserve"> podświetlana, układ QWERTY PL, 
z blokiem numerycznym</t>
  </si>
  <si>
    <t>Pojemność min. 57 Wh,</t>
  </si>
  <si>
    <t>Maks. 2.2 kg</t>
  </si>
  <si>
    <t>Obudowa:</t>
  </si>
  <si>
    <t>Aluminiowa lub magnezowa, kolor szary/srebrny/czarny, odporna na odkształcenia</t>
  </si>
  <si>
    <t>Gwarancja:</t>
  </si>
  <si>
    <t>Minimum 36 miesięcy (dor-to-door)</t>
  </si>
  <si>
    <t xml:space="preserve"> Certyfikaty</t>
  </si>
  <si>
    <t xml:space="preserve">
CE, Energy Star, RoHS, ISO 9001 producenta
Rok produkcji min.2024 lub nowszy
</t>
  </si>
  <si>
    <t>Podaj nazwę systemu …....</t>
  </si>
  <si>
    <t>podaj wagę …</t>
  </si>
  <si>
    <r>
      <t xml:space="preserve"> </t>
    </r>
    <r>
      <rPr>
        <b/>
        <sz val="11"/>
        <color theme="1"/>
        <rFont val="Times New Roman"/>
        <family val="1"/>
        <charset val="238"/>
      </rPr>
      <t xml:space="preserve">kasa fiskalna </t>
    </r>
  </si>
  <si>
    <t>Dokładność</t>
  </si>
  <si>
    <t xml:space="preserve"> 2 gramy</t>
  </si>
  <si>
    <t>Ważenie</t>
  </si>
  <si>
    <t xml:space="preserve"> w kilogramach i gramach</t>
  </si>
  <si>
    <t>Tarowanie
Wyliczanie cen
Sumowanie cen i ważeń
Zerowanie</t>
  </si>
  <si>
    <t>Parametry</t>
  </si>
  <si>
    <t>Możliwość współpracy z kasą fiskalną, komputerem i czytnikiem kodów kreskowych</t>
  </si>
  <si>
    <t>Współpraca</t>
  </si>
  <si>
    <t>Panel</t>
  </si>
  <si>
    <t>Podświetlany, czytelny wyświetlacz LCD, umożliwiający między innymi wyświetlanie treści reklamowych</t>
  </si>
  <si>
    <t>Klawiatura oparta na microswitchach</t>
  </si>
  <si>
    <t>Obsługa etykiet o szerokości do 60 mm i długości do 220 mm długości (max. szerokość zadruku 56mm)</t>
  </si>
  <si>
    <t>Etykiety</t>
  </si>
  <si>
    <t>Możliwość pracy w trybie Pre-Pack (ważenie seryjne) oraz wydruku etykiety zbiorczej
Mechanizm drukujący w formie szuflady
Bardzo prosta wymiana rolek etykiet
Obsługa alergenów i wartości odżywczych</t>
  </si>
  <si>
    <t>Wydruki</t>
  </si>
  <si>
    <t>Możliwość wydruku wszelkich danych dotyczących towarów, takich jak: nazwa, masa, ceny jednostkowe, należność, kod kreskowy, daty produkcji, sprzedaży czy też przydatności do spożycia, napisy reklamowe, składniki, logo firmy, rysunki, ramki, alergeny, wartości odżywcze, itp. Możliwość wydruku dwóch etykiet dla jednego PLU, np. składniki odżywcze, alergeny, tabele kaloryczności, dodatkowe informacje, itp.Prędkość wydruku do 80mm/s dla etykiet i 105mm/s dla paragonu
16	standardowych i 99 dowolnych formatów etykiet
W zakresie ważenia 3/6kg – drukowanie etykiety od minimum 20 gr
W zakresie ważenia 6/15kg – drukowanie etykiety od minimum 40 gr</t>
  </si>
  <si>
    <t>Dowolna konfiguracja ilościowa i jakościowa w systemie wagowym – pełna kompatybilność z innymi modelami wag etykietujących DIGI</t>
  </si>
  <si>
    <t>Komunikacja przez standardowo zainstalowany interfejs Ethernet lub RS-232C; opcjonalnie dostępny moduł komunikacji radiowej
2MB pamięci RAM z możliwością rozszerzenia do 8MB</t>
  </si>
  <si>
    <t>Konfiguracja i kompatybilność</t>
  </si>
  <si>
    <t>Nośność</t>
  </si>
  <si>
    <t xml:space="preserve"> min. 15 kg
</t>
  </si>
  <si>
    <t>Rodzaj taśmy</t>
  </si>
  <si>
    <t>Rodzaj metkownicy</t>
  </si>
  <si>
    <t>2-rzędowa</t>
  </si>
  <si>
    <t>Standardowe taśmy z metkami o rozmiarze 26x16mm Można stosować etykiety o różnorodnym kształcie oraz kolorze
•	Symbole i znaki (cyfry): tak
•	Symbole i znaki (litery): nie
•	Liczba znaków w pierwszym rzędzie: 10
•	Liczba znaków w drugim rzędzie: 10</t>
  </si>
  <si>
    <t>Dioda LED (czerwona), długość fali 617 [nm], 2500 pikseli CCD</t>
  </si>
  <si>
    <t>Kształt promienia</t>
  </si>
  <si>
    <t xml:space="preserve"> 1 linia skanująca</t>
  </si>
  <si>
    <t>Prędkość odczytu</t>
  </si>
  <si>
    <t>330  [skanów/sek.]</t>
  </si>
  <si>
    <t>Zakres odczytu</t>
  </si>
  <si>
    <t>dla 20 mil do 360 [mm]</t>
  </si>
  <si>
    <t>Minimalna szerokość elementu kodu</t>
  </si>
  <si>
    <t>0,07 [mm] – 3 mil</t>
  </si>
  <si>
    <t>Sygnalizacja</t>
  </si>
  <si>
    <t>Dźwiękowa  i optyczna</t>
  </si>
  <si>
    <t>Tryb odczytu</t>
  </si>
  <si>
    <t>wyzwalanie ręczne</t>
  </si>
  <si>
    <t xml:space="preserve"> 5 [V] ± 10%</t>
  </si>
  <si>
    <t xml:space="preserve">Pobór prądu </t>
  </si>
  <si>
    <t>700 [mA]</t>
  </si>
  <si>
    <t>Akumulator – parametry</t>
  </si>
  <si>
    <t>3.7 [V] / 2500 [mAh]</t>
  </si>
  <si>
    <t>Czas pracy</t>
  </si>
  <si>
    <t>do 40 [h]  /do 150 000 skanów/</t>
  </si>
  <si>
    <t>System bezprzewodowy</t>
  </si>
  <si>
    <t>Bluetooth 1.2 Serial Protocol</t>
  </si>
  <si>
    <t>Profile (SPP)</t>
  </si>
  <si>
    <t>Class 1</t>
  </si>
  <si>
    <t>Częstotliwość pracy</t>
  </si>
  <si>
    <t>2.4 – 2.48 GHz</t>
  </si>
  <si>
    <t>Zasięg</t>
  </si>
  <si>
    <t>do 100 [m]</t>
  </si>
  <si>
    <t>Odczytywane kody kreskowe</t>
  </si>
  <si>
    <t>Jednowymiarowe 1D i wielowymiarowe 2D</t>
  </si>
  <si>
    <t xml:space="preserve">Certyfikat: </t>
  </si>
  <si>
    <t>Urządzenia współpracujące;</t>
  </si>
  <si>
    <t>możliwość współpracy z kasą fiskalną.</t>
  </si>
  <si>
    <t xml:space="preserve">EMC zgodny CE &amp; FCC DOC, VCCI, BSMI
	</t>
  </si>
  <si>
    <t xml:space="preserve">Parametr </t>
  </si>
  <si>
    <t>z CRK za pomocą Ethernet lub wbudowanego WLAN lub opcjonalnie: GSM_3G lub GSM_LTE</t>
  </si>
  <si>
    <t>Ilość towarów</t>
  </si>
  <si>
    <t>Brak ograniczeń ilości towarów w bazie (minimum 20)</t>
  </si>
  <si>
    <t>Stawki</t>
  </si>
  <si>
    <t>7 stawek VAT do oprogramowania</t>
  </si>
  <si>
    <t xml:space="preserve">Ilości kodów PLU </t>
  </si>
  <si>
    <t>min. 2000</t>
  </si>
  <si>
    <t>Funkcje</t>
  </si>
  <si>
    <t>Możliwości zaprogramowania hasła reklamowego, które pojawi się na paragonie 40 znaków na precyzyjną nazwę towaru lub usługi.
Możliwość zaprogramowania zaokragleń na kasie w górę i w dół i precyzji (czy można i jak można dzielić jednostkę miary np. szt. precyzja 1, kg precyzja 0,01)
Możliwość współpracy z czytnikiem kodów kreskowych, komputerem i wagą</t>
  </si>
  <si>
    <t>Możliwość współpracy z czytnikiem kodów kreskowych, komputerem i wagą</t>
  </si>
  <si>
    <t>Ilość kasjerów</t>
  </si>
  <si>
    <t>Dowolna ilość kasjerów (minimum 5)</t>
  </si>
  <si>
    <t>Procesor oraz pamięć</t>
  </si>
  <si>
    <t>4x 1500 MHz + 524 MHz
1024 MB + 256 MB pamięci RAM
8GB +4 GB pamięci flash</t>
  </si>
  <si>
    <t xml:space="preserve">Akumulator </t>
  </si>
  <si>
    <t>7,4V, 2Ah</t>
  </si>
  <si>
    <t>mechaniczna oraz dotykowa</t>
  </si>
  <si>
    <t>Wyświetlacz</t>
  </si>
  <si>
    <t>2 wyświetlacze LCD – 7 calowy 720x1280 pikseli z panelem dotykowym dla operatora oraz 132x32 pikseli dla klienta</t>
  </si>
  <si>
    <t>Funkcja</t>
  </si>
  <si>
    <t>2x RS232, 1x Ethernet, 1x USB host, 1x USB Device, moduł Wi-Fi, moduł GSM (opcja)</t>
  </si>
  <si>
    <t>• konfigurowalny interfejs użytkownika na ekranie dotykowym (ekrany, kafelki, funkcje, towary itp)
• Graficzny nagłówek wydruku
• 256 grafik dla wydruków niefiskalnych
• Możliwość exportu/importu danych (baza, konfiguracja) za pomocą pendrive’a
• Aplikacje przeglądarki internetowej, poczty e-mail, firm trzecich dla biznesu
•Wysyłanie danych o sprzedaży poprzez e-mail
•	faktury VAT fiskalne i do paragonu
•	System do obsługi gastronomii
•	otwarte paragony (parkowanie paragonu)
•	doważanie towarów "na wagę" przy zamykaniu paragonu
•	Wydruki niefiskalne</t>
  </si>
  <si>
    <r>
      <rPr>
        <b/>
        <sz val="11"/>
        <color theme="1"/>
        <rFont val="Times New Roman"/>
        <family val="1"/>
        <charset val="238"/>
      </rPr>
      <t xml:space="preserve">Wymgania minimalne: </t>
    </r>
    <r>
      <rPr>
        <sz val="11"/>
        <color theme="1"/>
        <rFont val="Times New Roman"/>
        <family val="1"/>
        <charset val="238"/>
      </rPr>
      <t xml:space="preserve">
Zestaw konstrukcyjny dla zaawansowanych, przeznaczony do nauki programowania na etapie szkoły ponadpodstawowej. 
Zestaw zawiera co najmniej 10 różnych konstrukcji robotów. 
Współpracuje z graficznymi i tekstowymi językami programowania oraz aplikacjami na urządzenia mobilne w skład którego wchodzą: Programowanie graficzne, Programowanie tekstowe, 
Czujniki i moduły, Adaptery, Wyzwalacz do aparatu, Moduł komunikacji bezprzewodowej, 
Silniki DC z enkoderem, 
Chwytak z silnikiem DC, 
Porty we/wy umożliwiające podłączanie zewnętrznych czujników i modułów, 
Elementy konstrukcyjne, metalowe, łączone śrubami przy użyciu narzędzi dołączonych do zestawu.
Zasilanie, minimum 2 akumulatory.</t>
    </r>
  </si>
  <si>
    <t>Część I. Sprzęt komputerowy do pracowni wielospecjalistycznej Zespołu Szkół Zawodowych i Ogólnokształcących  im. KZL w Lubaniu</t>
  </si>
  <si>
    <t xml:space="preserve">Część IV. Pozostały sprzęt do pracowni wielospecjalistycznej w Zespole Szkół Zawodowych i Ogólnokształcących im. KZL w Lubaniu </t>
  </si>
  <si>
    <t>Część III. Sprzęt do  zajęć pozalekcyjnych/pozaszkolnych -  Zespół Powiatowe Centrum Edukacyjne w Lubaniu, ul. Władysława Łokietka 2 59-800 Lubań</t>
  </si>
  <si>
    <t>min. 36 miesięcy</t>
  </si>
  <si>
    <t>Min. 36 m-cy door-to-door lub równoważna (cały zestaw)</t>
  </si>
  <si>
    <r>
      <t xml:space="preserve">Min. </t>
    </r>
    <r>
      <rPr>
        <b/>
        <sz val="11"/>
        <color theme="1"/>
        <rFont val="Times New Roman"/>
        <family val="1"/>
        <charset val="238"/>
      </rPr>
      <t>36 miesięcy</t>
    </r>
    <r>
      <rPr>
        <sz val="11"/>
        <color theme="1"/>
        <rFont val="Times New Roman"/>
        <family val="1"/>
        <charset val="238"/>
      </rPr>
      <t xml:space="preserve"> door-to-door lub on-site</t>
    </r>
  </si>
  <si>
    <t xml:space="preserve">Blokowanie i odblokowywanie funkcji, 
Ostrzeżenie przed niskim poziomem kawy lub wody w pojemniku, 
Wskaźnik pełnego zapełnienia zbiornika na fusy, Zabezpieczenie hasłem przed uruchomieniem. 
</t>
  </si>
  <si>
    <t>Instrukcja obsługi w języku polskim, Karta gwarancyjna.
Gwarancja: minimum 36 miesięcy.
Wymiary: 
szerokość: 303 mm
głębokość: 562 mm
wysokość: 528 mm
waga:	ok. 20 kg
moc:	2,6 - 2,8 kW
zasilanie: 230 V</t>
  </si>
  <si>
    <r>
      <t>Część I Opis przedmiotu zamówienia</t>
    </r>
    <r>
      <rPr>
        <b/>
        <sz val="11"/>
        <color theme="1"/>
        <rFont val="Times New Roman"/>
        <family val="1"/>
        <charset val="238"/>
      </rPr>
      <t xml:space="preserve"> – OPIS SPRZĘTU KOMPUTEROWEGO I POMOCY DYDAKTYCZNYCH DO ZAJĘĆ POZALEKCYJNYCH/POZASZKOLNYCH</t>
    </r>
    <r>
      <rPr>
        <sz val="11"/>
        <color theme="1"/>
        <rFont val="Times New Roman"/>
        <family val="1"/>
        <charset val="238"/>
      </rPr>
      <t xml:space="preserve">
w ramach projektu pn. „Praktyka czyni mistrza – praktyczne formy edukacji uczniów technikum Powiatu Lubańskiego” realizowanym przez Powiat Lubański – Zespół Powiatowe Centrum Edukacyjne w Lubaniu, współfinansowanym ze środków Unii Europejskiej w ramach Europejskiego Funduszu Społecznego Plus, Programu Fundusze Europejskie dla Dolnego Śląska 2021-2027, Priorytet FEDS.08 Fundusze Europejskie dla edukacji na Dolnym Śląsku, Działanie FEDS.08.03 Dostęp do edukacji – ZIT</t>
    </r>
  </si>
  <si>
    <t>Załącznik nr 1A do SWZ/załącznik do formularza ofertowego</t>
  </si>
  <si>
    <r>
      <rPr>
        <b/>
        <sz val="11"/>
        <color theme="1"/>
        <rFont val="Times New Roman"/>
        <family val="1"/>
        <charset val="238"/>
      </rPr>
      <t xml:space="preserve">Część II Opis przedmiotu zamówienia – OPIS SPRZĘTU KOMPUTEROWEGO I POMOCY DYDAKTYCZNYCH DO ZAJĘĆ POZALEKCYJNYCH/POZASZKOLNYCH </t>
    </r>
    <r>
      <rPr>
        <sz val="11"/>
        <color theme="1"/>
        <rFont val="Times New Roman"/>
        <family val="1"/>
        <charset val="238"/>
      </rPr>
      <t xml:space="preserve">
w ramach projektu pn. „Praktyka czyni mistrza – praktyczne formy edukacji uczniów technikum Powiatu Lubańskiego” realizowanym przez Powiat Lubański – Zespół Powiatowe Centrum Edukacyjne w Lubaniu, współfinansowanym ze środków Unii Europejskiej w ramach Europejskiego Funduszu Społecznego Plus, Programu Fundusze Europejskie dla Dolnego Śląska 2021-2027, Priorytet FEDS.08 Fundusze Europejskie dla edukacji na Dolnym Śląsku, Działanie FEDS.08.03 Dostęp do edukacji – ZIT</t>
    </r>
  </si>
  <si>
    <r>
      <rPr>
        <b/>
        <sz val="11"/>
        <color theme="1"/>
        <rFont val="Times New Roman"/>
        <family val="1"/>
        <charset val="238"/>
      </rPr>
      <t xml:space="preserve">Część III Opis przedmiotu zamówienia – OPIS SPRZĘTU KOMPUTEROWEGO I POMOCY DYDAKTYCZNYCH DO ZAJĘĆ POZALEKCYJNYCH/POZASZKOLNYCH </t>
    </r>
    <r>
      <rPr>
        <sz val="11"/>
        <color theme="1"/>
        <rFont val="Times New Roman"/>
        <family val="1"/>
        <charset val="238"/>
      </rPr>
      <t xml:space="preserve">
w ramach projektu pn. „Praktyka czyni mistrza – praktyczne formy edukacji uczniów technikum Powiatu Lubańskiego” realizowanym przez Powiat Lubański – Zespół Powiatowe Centrum Edukacyjne w Lubaniu, współfinansowanym ze środków Unii Europejskiej w ramach Europejskiego Funduszu Społecznego Plus, Programu Fundusze Europejskie dla Dolnego Śląska 2021-2027, Priorytet FEDS.08 Fundusze Europejskie dla edukacji na Dolnym Śląsku, Działanie FEDS.08.03 Dostęp do edukacji – ZIT</t>
    </r>
  </si>
  <si>
    <t>Załacznik nr 1A do SWZ/formularza ofertowego</t>
  </si>
  <si>
    <r>
      <rPr>
        <b/>
        <sz val="11"/>
        <color theme="1"/>
        <rFont val="Times New Roman"/>
        <family val="1"/>
        <charset val="238"/>
      </rPr>
      <t>Część IV Opis przedmiotu zamówienia – OPIS SPRZĘTU KOMPUTEROWEGO I POMOCY DYDAKTYCZNYCH DO ZAJĘĆ POZALEKCYJNYCH/POZASZKOLNYCH</t>
    </r>
    <r>
      <rPr>
        <sz val="11"/>
        <color theme="1"/>
        <rFont val="Times New Roman"/>
        <family val="1"/>
        <charset val="238"/>
      </rPr>
      <t xml:space="preserve">
w ramach projektu pn. „Praktyka czyni mistrza – praktyczne formy edukacji uczniów technikum Powiatu Lubańskiego” realizowanym przez Powiat Lubański – Zespół Powiatowe Centrum Edukacyjne w Lubaniu, współfinansowanym ze środków Unii Europejskiej w ramach Europejskiego Funduszu Społecznego Plus, Programu Fundusze Europejskie dla Dolnego Śląska 2021-2027, Priorytet FEDS.08 Fundusze Europejskie dla edukacji na Dolnym Śląsku, Działanie FEDS.08.03 Dostęp do edukacji – ZIT</t>
    </r>
  </si>
  <si>
    <t xml:space="preserve">Załąćznik nr 1A </t>
  </si>
  <si>
    <t>do SWZ/formularza of.</t>
  </si>
  <si>
    <r>
      <rPr>
        <b/>
        <sz val="11"/>
        <color theme="1"/>
        <rFont val="Times New Roman"/>
        <family val="1"/>
        <charset val="238"/>
      </rPr>
      <t xml:space="preserve">Część V Opis przedmiotu zamówienia – OPIS SPRZĘTU KOMPUTEROWEGO I POMOCY DYDAKTYCZNYCH DO ZAJĘĆ POZALEKCYJNYCH/POZASZKOLNYCH </t>
    </r>
    <r>
      <rPr>
        <sz val="11"/>
        <color theme="1"/>
        <rFont val="Times New Roman"/>
        <family val="1"/>
        <charset val="238"/>
      </rPr>
      <t xml:space="preserve">
w ramach projektu pn. „Praktyka czyni mistrza – praktyczne formy edukacji uczniów technikum Powiatu Lubańskiego” realizowanym przez Powiat Lubański – Zespół Powiatowe Centrum Edukacyjne w Lubaniu, współfinansowanym ze środków Unii Europejskiej w ramach Europejskiego Funduszu Społecznego Plus, Programu Fundusze Europejskie dla Dolnego Śląska 2021-2027, Priorytet FEDS.08 Fundusze Europejskie dla edukacji na Dolnym Śląsku, Działanie FEDS.08.03 Dostęp do edukacji – ZIT</t>
    </r>
  </si>
  <si>
    <t>Załącznik na 1A do SWZ/</t>
  </si>
  <si>
    <t>formularza ofertowego</t>
  </si>
</sst>
</file>

<file path=xl/styles.xml><?xml version="1.0" encoding="utf-8"?>
<styleSheet xmlns="http://schemas.openxmlformats.org/spreadsheetml/2006/main">
  <numFmts count="1">
    <numFmt numFmtId="164" formatCode="#,##0.00\ &quot;zł&quot;"/>
  </numFmts>
  <fonts count="15">
    <font>
      <sz val="11"/>
      <color theme="1"/>
      <name val="Calibri"/>
      <family val="2"/>
      <scheme val="minor"/>
    </font>
    <font>
      <b/>
      <sz val="11"/>
      <color theme="1"/>
      <name val="Times New Roman"/>
      <family val="1"/>
      <charset val="238"/>
    </font>
    <font>
      <sz val="11"/>
      <color theme="1"/>
      <name val="Times New Roman"/>
      <family val="1"/>
      <charset val="238"/>
    </font>
    <font>
      <sz val="10"/>
      <color theme="1"/>
      <name val="Times New Roman"/>
      <family val="1"/>
      <charset val="238"/>
    </font>
    <font>
      <sz val="8"/>
      <name val="Calibri"/>
      <family val="2"/>
      <scheme val="minor"/>
    </font>
    <font>
      <sz val="12"/>
      <color theme="1"/>
      <name val="Times New Roman"/>
      <family val="1"/>
      <charset val="238"/>
    </font>
    <font>
      <b/>
      <sz val="12"/>
      <color theme="1"/>
      <name val="Times New Roman"/>
      <family val="1"/>
      <charset val="238"/>
    </font>
    <font>
      <b/>
      <sz val="11"/>
      <color rgb="FF000000"/>
      <name val="Times New Roman"/>
      <family val="1"/>
      <charset val="238"/>
    </font>
    <font>
      <sz val="11"/>
      <color rgb="FF000000"/>
      <name val="Times New Roman"/>
      <family val="1"/>
      <charset val="238"/>
    </font>
    <font>
      <b/>
      <sz val="11"/>
      <color rgb="FFEE0000"/>
      <name val="Times New Roman"/>
      <family val="1"/>
      <charset val="238"/>
    </font>
    <font>
      <b/>
      <sz val="12"/>
      <color theme="1"/>
      <name val="Calibri"/>
      <family val="2"/>
      <charset val="238"/>
      <scheme val="minor"/>
    </font>
    <font>
      <b/>
      <sz val="14"/>
      <color theme="1"/>
      <name val="Times New Roman"/>
      <family val="1"/>
      <charset val="238"/>
    </font>
    <font>
      <sz val="12"/>
      <color rgb="FF000000"/>
      <name val="Times New Roman"/>
      <family val="1"/>
      <charset val="238"/>
    </font>
    <font>
      <sz val="12"/>
      <color rgb="FFEE0000"/>
      <name val="Times New Roman"/>
      <family val="1"/>
      <charset val="238"/>
    </font>
    <font>
      <sz val="11"/>
      <color theme="1"/>
      <name val="Tei"/>
      <charset val="23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top style="thin">
        <color indexed="64"/>
      </top>
      <bottom/>
      <diagonal style="thin">
        <color indexed="64"/>
      </diagonal>
    </border>
    <border diagonalUp="1" diagonalDown="1">
      <left style="thin">
        <color indexed="64"/>
      </left>
      <right/>
      <top/>
      <bottom style="thin">
        <color indexed="64"/>
      </bottom>
      <diagonal style="thin">
        <color indexed="64"/>
      </diagonal>
    </border>
    <border>
      <left/>
      <right style="medium">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130">
    <xf numFmtId="0" fontId="0" fillId="0" borderId="0" xfId="0"/>
    <xf numFmtId="0" fontId="0" fillId="0" borderId="0" xfId="0" applyAlignment="1">
      <alignment horizontal="center"/>
    </xf>
    <xf numFmtId="0" fontId="0" fillId="0" borderId="0" xfId="0" applyAlignment="1">
      <alignment wrapText="1"/>
    </xf>
    <xf numFmtId="0" fontId="2" fillId="0" borderId="0" xfId="0" applyFont="1" applyAlignment="1">
      <alignment horizontal="center" vertical="center" wrapText="1"/>
    </xf>
    <xf numFmtId="0" fontId="2" fillId="0" borderId="0" xfId="0" applyFont="1" applyAlignment="1">
      <alignment wrapText="1"/>
    </xf>
    <xf numFmtId="0" fontId="1"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left" vertical="top" wrapText="1"/>
    </xf>
    <xf numFmtId="0" fontId="2" fillId="0" borderId="1" xfId="0" applyFont="1" applyBorder="1" applyAlignment="1">
      <alignment vertical="center" wrapText="1"/>
    </xf>
    <xf numFmtId="0" fontId="2" fillId="0" borderId="1" xfId="0" applyFont="1" applyBorder="1" applyAlignment="1">
      <alignment vertical="top" wrapText="1"/>
    </xf>
    <xf numFmtId="0" fontId="5" fillId="0" borderId="0" xfId="0" applyFont="1" applyAlignment="1">
      <alignment horizontal="center" vertical="center"/>
    </xf>
    <xf numFmtId="0" fontId="5" fillId="0" borderId="0" xfId="0" applyFont="1" applyAlignment="1">
      <alignment vertical="center"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3" fillId="0" borderId="1" xfId="0" applyFont="1" applyBorder="1" applyAlignment="1">
      <alignment vertical="center" wrapText="1"/>
    </xf>
    <xf numFmtId="0" fontId="3" fillId="0" borderId="1" xfId="0" applyFont="1" applyBorder="1" applyAlignment="1">
      <alignment wrapText="1"/>
    </xf>
    <xf numFmtId="0" fontId="2" fillId="0" borderId="3" xfId="0" applyFont="1" applyBorder="1" applyAlignment="1">
      <alignment horizontal="left" vertical="top" wrapText="1"/>
    </xf>
    <xf numFmtId="0" fontId="2" fillId="0" borderId="9" xfId="0" applyFont="1" applyBorder="1" applyAlignment="1">
      <alignment horizontal="left" vertical="top" wrapText="1"/>
    </xf>
    <xf numFmtId="0" fontId="1" fillId="0" borderId="1" xfId="0" applyFont="1" applyBorder="1" applyAlignment="1">
      <alignment horizontal="center" wrapText="1"/>
    </xf>
    <xf numFmtId="0" fontId="1" fillId="0" borderId="1" xfId="0" applyFont="1" applyBorder="1" applyAlignment="1">
      <alignment vertical="center" wrapText="1"/>
    </xf>
    <xf numFmtId="0" fontId="1" fillId="0" borderId="1" xfId="0" applyFont="1" applyBorder="1" applyAlignment="1">
      <alignment horizontal="center" vertical="top" wrapText="1"/>
    </xf>
    <xf numFmtId="0" fontId="0" fillId="0" borderId="0" xfId="0" applyAlignment="1">
      <alignment horizontal="center" vertical="top"/>
    </xf>
    <xf numFmtId="0" fontId="8" fillId="0" borderId="1" xfId="0" applyFont="1" applyBorder="1" applyAlignment="1">
      <alignment horizontal="center" vertical="center" wrapText="1"/>
    </xf>
    <xf numFmtId="0" fontId="5" fillId="0" borderId="1" xfId="0" applyFont="1" applyBorder="1" applyAlignment="1">
      <alignment vertical="center" wrapText="1"/>
    </xf>
    <xf numFmtId="0" fontId="8" fillId="0" borderId="1" xfId="0" applyFont="1" applyBorder="1" applyAlignment="1">
      <alignment vertical="center" wrapText="1"/>
    </xf>
    <xf numFmtId="0" fontId="2" fillId="0" borderId="2" xfId="0" applyFont="1" applyBorder="1" applyAlignment="1">
      <alignment wrapText="1"/>
    </xf>
    <xf numFmtId="0" fontId="0" fillId="0" borderId="1" xfId="0" applyBorder="1" applyAlignment="1">
      <alignment vertical="top" wrapText="1"/>
    </xf>
    <xf numFmtId="0" fontId="0" fillId="0" borderId="1" xfId="0" applyBorder="1" applyAlignment="1">
      <alignment horizontal="left" vertical="top" wrapText="1"/>
    </xf>
    <xf numFmtId="0" fontId="0" fillId="0" borderId="1" xfId="0" applyBorder="1" applyAlignment="1">
      <alignment horizontal="center" vertical="center" wrapText="1"/>
    </xf>
    <xf numFmtId="0" fontId="7" fillId="0" borderId="1" xfId="0" applyFont="1" applyBorder="1" applyAlignment="1">
      <alignment vertical="center" wrapText="1"/>
    </xf>
    <xf numFmtId="0" fontId="8" fillId="0" borderId="0" xfId="0" applyFont="1" applyAlignment="1">
      <alignment horizontal="left" vertical="center" wrapText="1" indent="1"/>
    </xf>
    <xf numFmtId="0" fontId="0" fillId="0" borderId="3" xfId="0" applyBorder="1" applyAlignment="1">
      <alignment horizontal="center" vertical="center" wrapText="1"/>
    </xf>
    <xf numFmtId="0" fontId="0" fillId="0" borderId="3" xfId="0" applyBorder="1" applyAlignment="1">
      <alignment horizontal="left" vertical="top" wrapText="1"/>
    </xf>
    <xf numFmtId="164" fontId="0" fillId="0" borderId="1" xfId="0" applyNumberFormat="1" applyBorder="1"/>
    <xf numFmtId="0" fontId="6" fillId="0" borderId="0" xfId="0" applyFont="1"/>
    <xf numFmtId="0" fontId="10" fillId="0" borderId="0" xfId="0" applyFont="1"/>
    <xf numFmtId="164" fontId="2" fillId="0" borderId="4" xfId="0" applyNumberFormat="1" applyFont="1" applyBorder="1" applyAlignment="1">
      <alignment horizontal="center" vertical="top"/>
    </xf>
    <xf numFmtId="164" fontId="2" fillId="0" borderId="4" xfId="0" applyNumberFormat="1" applyFont="1" applyBorder="1" applyAlignment="1">
      <alignment horizontal="center" vertical="top" wrapText="1"/>
    </xf>
    <xf numFmtId="0" fontId="2" fillId="0" borderId="1" xfId="0" applyFont="1" applyBorder="1" applyAlignment="1">
      <alignment horizontal="center" wrapText="1"/>
    </xf>
    <xf numFmtId="0" fontId="8" fillId="0" borderId="0" xfId="0" applyFont="1" applyAlignment="1">
      <alignment wrapText="1"/>
    </xf>
    <xf numFmtId="0" fontId="2" fillId="0" borderId="9" xfId="0" applyFont="1" applyBorder="1" applyAlignment="1">
      <alignment horizontal="left" vertical="center" wrapText="1"/>
    </xf>
    <xf numFmtId="0" fontId="2" fillId="0" borderId="5" xfId="0" applyFont="1" applyBorder="1" applyAlignment="1">
      <alignment horizontal="center" vertical="center" wrapText="1"/>
    </xf>
    <xf numFmtId="0" fontId="3" fillId="0" borderId="5" xfId="0" applyFont="1" applyBorder="1" applyAlignment="1">
      <alignment wrapText="1"/>
    </xf>
    <xf numFmtId="0" fontId="3" fillId="0" borderId="3" xfId="0" applyFont="1" applyBorder="1" applyAlignment="1">
      <alignment vertical="center" wrapText="1"/>
    </xf>
    <xf numFmtId="0" fontId="5" fillId="0" borderId="0" xfId="0" applyFont="1"/>
    <xf numFmtId="0" fontId="5" fillId="0" borderId="0" xfId="0" applyFont="1" applyAlignment="1">
      <alignment horizontal="left" vertical="center"/>
    </xf>
    <xf numFmtId="0" fontId="5" fillId="0" borderId="9" xfId="0" applyFont="1" applyBorder="1" applyAlignment="1">
      <alignment vertical="center" wrapText="1"/>
    </xf>
    <xf numFmtId="0" fontId="2" fillId="0" borderId="3"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8" fillId="0" borderId="0" xfId="0" applyFont="1" applyAlignment="1">
      <alignment vertical="top"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0" fontId="5" fillId="0" borderId="12" xfId="0" applyFont="1" applyBorder="1" applyAlignment="1">
      <alignment vertical="center" wrapText="1"/>
    </xf>
    <xf numFmtId="0" fontId="3" fillId="0" borderId="1" xfId="0" applyFont="1" applyBorder="1" applyAlignment="1">
      <alignment horizontal="center" vertical="center" wrapText="1"/>
    </xf>
    <xf numFmtId="0" fontId="2" fillId="0" borderId="0" xfId="0" applyFont="1" applyAlignment="1">
      <alignment vertical="center" wrapText="1"/>
    </xf>
    <xf numFmtId="0" fontId="5" fillId="0" borderId="0" xfId="0" applyFont="1" applyAlignment="1">
      <alignment vertical="center"/>
    </xf>
    <xf numFmtId="0" fontId="2" fillId="0" borderId="0" xfId="0" applyFont="1" applyAlignment="1">
      <alignment horizontal="center" vertical="top" wrapText="1"/>
    </xf>
    <xf numFmtId="0" fontId="14" fillId="0" borderId="0" xfId="0" applyFont="1" applyAlignment="1">
      <alignment horizontal="center"/>
    </xf>
    <xf numFmtId="0" fontId="14" fillId="0" borderId="0" xfId="0" applyFont="1"/>
    <xf numFmtId="0" fontId="14" fillId="0" borderId="0" xfId="0" applyFont="1" applyAlignment="1">
      <alignment wrapText="1"/>
    </xf>
    <xf numFmtId="0" fontId="14" fillId="0" borderId="0" xfId="0" applyFont="1" applyAlignment="1">
      <alignment horizontal="center" vertical="center" wrapText="1"/>
    </xf>
    <xf numFmtId="0" fontId="14" fillId="0" borderId="0" xfId="0" applyFont="1" applyAlignment="1">
      <alignment horizontal="center" vertical="top"/>
    </xf>
    <xf numFmtId="0" fontId="2" fillId="0" borderId="0" xfId="0" applyFont="1"/>
    <xf numFmtId="0" fontId="2" fillId="0" borderId="0" xfId="0" applyFont="1" applyAlignment="1">
      <alignment horizontal="center" vertical="top"/>
    </xf>
    <xf numFmtId="0" fontId="2" fillId="0" borderId="1" xfId="0" applyFont="1" applyBorder="1"/>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center"/>
    </xf>
    <xf numFmtId="164" fontId="2" fillId="0" borderId="1" xfId="0" applyNumberFormat="1" applyFont="1" applyBorder="1" applyAlignment="1">
      <alignment vertical="center"/>
    </xf>
    <xf numFmtId="0" fontId="2" fillId="0" borderId="3" xfId="0" applyFont="1" applyBorder="1" applyAlignment="1">
      <alignment vertical="center"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9" xfId="0" applyFont="1" applyBorder="1" applyAlignment="1">
      <alignment horizontal="center" vertical="center" wrapText="1"/>
    </xf>
    <xf numFmtId="0" fontId="5" fillId="0" borderId="4" xfId="0" applyFont="1" applyBorder="1" applyAlignment="1">
      <alignment vertical="top" wrapText="1"/>
    </xf>
    <xf numFmtId="0" fontId="2" fillId="0" borderId="2" xfId="0" applyFont="1" applyBorder="1" applyAlignment="1">
      <alignment horizontal="center" vertical="top" wrapText="1"/>
    </xf>
    <xf numFmtId="0" fontId="1" fillId="0" borderId="1" xfId="0" applyFont="1" applyBorder="1" applyAlignment="1">
      <alignment horizontal="left" vertical="top" wrapText="1"/>
    </xf>
    <xf numFmtId="0" fontId="2" fillId="0" borderId="5" xfId="0" applyFont="1" applyBorder="1" applyAlignment="1">
      <alignment wrapText="1"/>
    </xf>
    <xf numFmtId="0" fontId="1" fillId="0" borderId="1" xfId="0" applyFont="1" applyBorder="1" applyAlignment="1">
      <alignment horizontal="center" vertical="center"/>
    </xf>
    <xf numFmtId="0" fontId="1" fillId="0" borderId="1" xfId="0" applyFont="1" applyBorder="1" applyAlignment="1">
      <alignment vertical="top"/>
    </xf>
    <xf numFmtId="49" fontId="2" fillId="0" borderId="1" xfId="0" applyNumberFormat="1" applyFont="1" applyBorder="1" applyAlignment="1">
      <alignment vertical="top" wrapText="1"/>
    </xf>
    <xf numFmtId="0" fontId="11" fillId="0" borderId="7" xfId="0" applyFont="1" applyBorder="1" applyAlignment="1">
      <alignment horizontal="right"/>
    </xf>
    <xf numFmtId="0" fontId="0" fillId="0" borderId="8" xfId="0" applyBorder="1" applyAlignment="1">
      <alignment horizontal="right"/>
    </xf>
    <xf numFmtId="0" fontId="0" fillId="0" borderId="9" xfId="0" applyBorder="1" applyAlignment="1">
      <alignment horizontal="right"/>
    </xf>
    <xf numFmtId="164" fontId="2" fillId="0" borderId="3" xfId="0" applyNumberFormat="1" applyFont="1" applyBorder="1" applyAlignment="1">
      <alignment horizontal="center" vertical="top"/>
    </xf>
    <xf numFmtId="164" fontId="2" fillId="0" borderId="4" xfId="0" applyNumberFormat="1" applyFont="1" applyBorder="1" applyAlignment="1">
      <alignment horizontal="center" vertical="top"/>
    </xf>
    <xf numFmtId="164" fontId="2" fillId="0" borderId="3" xfId="0" applyNumberFormat="1" applyFont="1" applyBorder="1" applyAlignment="1">
      <alignment horizontal="center" vertical="top" wrapText="1"/>
    </xf>
    <xf numFmtId="164" fontId="2" fillId="0" borderId="4" xfId="0" applyNumberFormat="1" applyFont="1" applyBorder="1" applyAlignment="1">
      <alignment horizontal="center" vertical="top" wrapText="1"/>
    </xf>
    <xf numFmtId="164" fontId="2" fillId="0" borderId="5" xfId="0" applyNumberFormat="1"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 xfId="0" applyFont="1" applyBorder="1" applyAlignment="1">
      <alignment horizontal="center" wrapText="1"/>
    </xf>
    <xf numFmtId="0" fontId="1"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5" xfId="0" applyFont="1" applyBorder="1" applyAlignment="1">
      <alignment horizontal="center" vertical="top" wrapText="1"/>
    </xf>
    <xf numFmtId="0" fontId="2" fillId="0" borderId="5" xfId="0" applyFont="1" applyBorder="1" applyAlignment="1">
      <alignment horizontal="left" vertical="top" wrapText="1"/>
    </xf>
    <xf numFmtId="0" fontId="1" fillId="0" borderId="1" xfId="0" applyFont="1" applyBorder="1" applyAlignment="1">
      <alignment horizontal="center" vertical="center" wrapText="1"/>
    </xf>
    <xf numFmtId="0" fontId="2" fillId="0" borderId="1" xfId="0" applyFont="1" applyBorder="1" applyAlignment="1">
      <alignment horizontal="right" vertical="top" wrapText="1"/>
    </xf>
    <xf numFmtId="0" fontId="1" fillId="0" borderId="1" xfId="0" applyFont="1" applyBorder="1" applyAlignment="1">
      <alignment horizontal="left" wrapText="1"/>
    </xf>
    <xf numFmtId="0" fontId="2" fillId="0" borderId="0" xfId="0" applyFont="1" applyAlignment="1">
      <alignment horizontal="center"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1" fillId="0" borderId="7" xfId="0" applyFont="1" applyBorder="1" applyAlignment="1">
      <alignment horizontal="right" vertical="center"/>
    </xf>
    <xf numFmtId="0" fontId="0" fillId="0" borderId="8" xfId="0" applyBorder="1" applyAlignment="1">
      <alignment horizontal="right" vertical="center"/>
    </xf>
    <xf numFmtId="0" fontId="0" fillId="0" borderId="9" xfId="0" applyBorder="1" applyAlignment="1">
      <alignment horizontal="right" vertical="center"/>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9" xfId="0" applyFont="1" applyBorder="1" applyAlignment="1">
      <alignment horizontal="center"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6" fillId="0" borderId="6" xfId="0" applyFont="1" applyBorder="1" applyAlignment="1">
      <alignment horizontal="left"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right" vertical="center"/>
    </xf>
    <xf numFmtId="0" fontId="2" fillId="0" borderId="9" xfId="0" applyFont="1" applyBorder="1" applyAlignment="1">
      <alignment horizontal="right" vertical="center"/>
    </xf>
    <xf numFmtId="0" fontId="2" fillId="0" borderId="1" xfId="0" applyFont="1" applyBorder="1" applyAlignment="1">
      <alignment horizontal="left" vertical="center" wrapText="1"/>
    </xf>
    <xf numFmtId="0" fontId="2" fillId="0" borderId="7" xfId="0" applyFont="1" applyBorder="1" applyAlignment="1">
      <alignment horizontal="left" vertical="top" wrapText="1"/>
    </xf>
    <xf numFmtId="0" fontId="2" fillId="0" borderId="8" xfId="0" applyFont="1" applyBorder="1" applyAlignment="1">
      <alignment horizontal="left" vertical="top"/>
    </xf>
    <xf numFmtId="0" fontId="2" fillId="0" borderId="9" xfId="0" applyFont="1" applyBorder="1" applyAlignment="1">
      <alignment horizontal="left" vertical="top"/>
    </xf>
    <xf numFmtId="0" fontId="1" fillId="0" borderId="1" xfId="0" applyFont="1" applyBorder="1" applyAlignment="1">
      <alignment horizontal="left" vertical="center"/>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6" fillId="0" borderId="6" xfId="0" applyFont="1" applyBorder="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247651</xdr:colOff>
      <xdr:row>0</xdr:row>
      <xdr:rowOff>47625</xdr:rowOff>
    </xdr:from>
    <xdr:to>
      <xdr:col>5</xdr:col>
      <xdr:colOff>190501</xdr:colOff>
      <xdr:row>3</xdr:row>
      <xdr:rowOff>149554</xdr:rowOff>
    </xdr:to>
    <xdr:pic>
      <xdr:nvPicPr>
        <xdr:cNvPr id="2" name="Obraz 1" descr="Obraz zawierający tekst, Czcionka, biały, zrzut ekranu&#10;&#10;Zawartość wygenerowana przez AI może być niepoprawna.">
          <a:extLst>
            <a:ext uri="{FF2B5EF4-FFF2-40B4-BE49-F238E27FC236}">
              <a16:creationId xmlns="" xmlns:a16="http://schemas.microsoft.com/office/drawing/2014/main" id="{2426ED82-9A18-4CBF-063C-5EF8A7709FF0}"/>
            </a:ext>
          </a:extLst>
        </xdr:cNvPr>
        <xdr:cNvPicPr>
          <a:picLocks noChangeAspect="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466851" y="47625"/>
          <a:ext cx="4895850" cy="673429"/>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247651</xdr:colOff>
      <xdr:row>0</xdr:row>
      <xdr:rowOff>47625</xdr:rowOff>
    </xdr:from>
    <xdr:to>
      <xdr:col>5</xdr:col>
      <xdr:colOff>190501</xdr:colOff>
      <xdr:row>3</xdr:row>
      <xdr:rowOff>149554</xdr:rowOff>
    </xdr:to>
    <xdr:pic>
      <xdr:nvPicPr>
        <xdr:cNvPr id="2" name="Obraz 1" descr="Obraz zawierający tekst, Czcionka, biały, zrzut ekranu&#10;&#10;Zawartość wygenerowana przez AI może być niepoprawna.">
          <a:extLst>
            <a:ext uri="{FF2B5EF4-FFF2-40B4-BE49-F238E27FC236}">
              <a16:creationId xmlns="" xmlns:a16="http://schemas.microsoft.com/office/drawing/2014/main" id="{7A19013D-FA21-4603-BD9B-73FF180F2FF7}"/>
            </a:ext>
          </a:extLst>
        </xdr:cNvPr>
        <xdr:cNvPicPr>
          <a:picLocks noChangeAspect="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781176" y="47625"/>
          <a:ext cx="4895850" cy="673429"/>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247651</xdr:colOff>
      <xdr:row>0</xdr:row>
      <xdr:rowOff>47625</xdr:rowOff>
    </xdr:from>
    <xdr:to>
      <xdr:col>4</xdr:col>
      <xdr:colOff>3752851</xdr:colOff>
      <xdr:row>3</xdr:row>
      <xdr:rowOff>184479</xdr:rowOff>
    </xdr:to>
    <xdr:pic>
      <xdr:nvPicPr>
        <xdr:cNvPr id="2" name="Obraz 1" descr="Obraz zawierający tekst, Czcionka, biały, zrzut ekranu&#10;&#10;Zawartość wygenerowana przez AI może być niepoprawna.">
          <a:extLst>
            <a:ext uri="{FF2B5EF4-FFF2-40B4-BE49-F238E27FC236}">
              <a16:creationId xmlns="" xmlns:a16="http://schemas.microsoft.com/office/drawing/2014/main" id="{70784FFD-633B-4D80-80A5-22B6334F27ED}"/>
            </a:ext>
          </a:extLst>
        </xdr:cNvPr>
        <xdr:cNvPicPr>
          <a:picLocks noChangeAspect="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781176" y="47625"/>
          <a:ext cx="4895850" cy="673429"/>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247651</xdr:colOff>
      <xdr:row>0</xdr:row>
      <xdr:rowOff>47625</xdr:rowOff>
    </xdr:from>
    <xdr:to>
      <xdr:col>5</xdr:col>
      <xdr:colOff>190501</xdr:colOff>
      <xdr:row>3</xdr:row>
      <xdr:rowOff>149554</xdr:rowOff>
    </xdr:to>
    <xdr:pic>
      <xdr:nvPicPr>
        <xdr:cNvPr id="2" name="Obraz 1" descr="Obraz zawierający tekst, Czcionka, biały, zrzut ekranu&#10;&#10;Zawartość wygenerowana przez AI może być niepoprawna.">
          <a:extLst>
            <a:ext uri="{FF2B5EF4-FFF2-40B4-BE49-F238E27FC236}">
              <a16:creationId xmlns="" xmlns:a16="http://schemas.microsoft.com/office/drawing/2014/main" id="{65D04482-2848-4E20-97AC-74BE2AC03F34}"/>
            </a:ext>
          </a:extLst>
        </xdr:cNvPr>
        <xdr:cNvPicPr>
          <a:picLocks noChangeAspect="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781176" y="47625"/>
          <a:ext cx="4895850" cy="673429"/>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247651</xdr:colOff>
      <xdr:row>0</xdr:row>
      <xdr:rowOff>47625</xdr:rowOff>
    </xdr:from>
    <xdr:to>
      <xdr:col>5</xdr:col>
      <xdr:colOff>38101</xdr:colOff>
      <xdr:row>3</xdr:row>
      <xdr:rowOff>149554</xdr:rowOff>
    </xdr:to>
    <xdr:pic>
      <xdr:nvPicPr>
        <xdr:cNvPr id="2" name="Obraz 1" descr="Obraz zawierający tekst, Czcionka, biały, zrzut ekranu&#10;&#10;Zawartość wygenerowana przez AI może być niepoprawna.">
          <a:extLst>
            <a:ext uri="{FF2B5EF4-FFF2-40B4-BE49-F238E27FC236}">
              <a16:creationId xmlns="" xmlns:a16="http://schemas.microsoft.com/office/drawing/2014/main" id="{66A52FA7-3C99-487A-AC52-99F67470EF62}"/>
            </a:ext>
          </a:extLst>
        </xdr:cNvPr>
        <xdr:cNvPicPr>
          <a:picLocks noChangeAspect="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781176" y="47625"/>
          <a:ext cx="4895850" cy="673429"/>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5:N98"/>
  <sheetViews>
    <sheetView workbookViewId="0">
      <selection activeCell="F5" sqref="F5"/>
    </sheetView>
  </sheetViews>
  <sheetFormatPr defaultRowHeight="15"/>
  <cols>
    <col min="1" max="1" width="17" customWidth="1"/>
    <col min="2" max="2" width="6" customWidth="1"/>
    <col min="3" max="3" width="4.28515625" style="25" customWidth="1"/>
    <col min="4" max="4" width="12.42578125" customWidth="1"/>
    <col min="5" max="5" width="57.5703125" customWidth="1"/>
    <col min="6" max="6" width="16.28515625" style="2" customWidth="1"/>
    <col min="7" max="7" width="11.85546875" customWidth="1"/>
  </cols>
  <sheetData>
    <row r="5" spans="1:14" ht="75">
      <c r="F5" s="2" t="s">
        <v>599</v>
      </c>
    </row>
    <row r="6" spans="1:14" ht="74.25" customHeight="1">
      <c r="A6" s="106" t="s">
        <v>598</v>
      </c>
      <c r="B6" s="106"/>
      <c r="C6" s="106"/>
      <c r="D6" s="106"/>
      <c r="E6" s="106"/>
      <c r="F6" s="106"/>
      <c r="G6" s="106"/>
      <c r="H6" s="106"/>
      <c r="I6" s="106"/>
      <c r="J6" s="1"/>
      <c r="K6" s="1"/>
      <c r="L6" s="1"/>
      <c r="M6" s="1"/>
      <c r="N6" s="1"/>
    </row>
    <row r="8" spans="1:14" ht="15.75">
      <c r="A8" s="38" t="s">
        <v>590</v>
      </c>
      <c r="B8" s="39"/>
      <c r="C8" s="39"/>
      <c r="D8" s="39"/>
      <c r="E8" s="39"/>
      <c r="F8" s="39"/>
      <c r="G8" s="39"/>
      <c r="H8" s="39"/>
      <c r="I8" s="39"/>
    </row>
    <row r="9" spans="1:14" ht="42.75">
      <c r="A9" s="5" t="s">
        <v>0</v>
      </c>
      <c r="B9" s="5" t="s">
        <v>1</v>
      </c>
      <c r="C9" s="103" t="s">
        <v>2</v>
      </c>
      <c r="D9" s="103"/>
      <c r="E9" s="103"/>
      <c r="F9" s="5" t="s">
        <v>3</v>
      </c>
      <c r="G9" s="5" t="s">
        <v>4</v>
      </c>
      <c r="H9" s="5" t="s">
        <v>5</v>
      </c>
      <c r="I9" s="5" t="s">
        <v>6</v>
      </c>
      <c r="J9" s="3"/>
      <c r="K9" s="3"/>
      <c r="L9" s="3"/>
      <c r="M9" s="3"/>
      <c r="N9" s="2"/>
    </row>
    <row r="10" spans="1:14" ht="33.75" customHeight="1">
      <c r="A10" s="93" t="s">
        <v>7</v>
      </c>
      <c r="B10" s="93">
        <v>16</v>
      </c>
      <c r="C10" s="104" t="s">
        <v>70</v>
      </c>
      <c r="D10" s="104"/>
      <c r="E10" s="104"/>
      <c r="F10" s="107"/>
      <c r="G10" s="90">
        <v>0</v>
      </c>
      <c r="H10" s="90">
        <v>0</v>
      </c>
      <c r="I10" s="90">
        <f>H10*1.23</f>
        <v>0</v>
      </c>
      <c r="J10" s="4"/>
      <c r="K10" s="4"/>
      <c r="L10" s="4"/>
      <c r="M10" s="4"/>
      <c r="N10" s="2"/>
    </row>
    <row r="11" spans="1:14" ht="15" customHeight="1">
      <c r="A11" s="94"/>
      <c r="B11" s="94"/>
      <c r="C11" s="105" t="s">
        <v>8</v>
      </c>
      <c r="D11" s="105"/>
      <c r="E11" s="105"/>
      <c r="F11" s="108"/>
      <c r="G11" s="91"/>
      <c r="H11" s="91"/>
      <c r="I11" s="91"/>
      <c r="J11" s="4"/>
      <c r="K11" s="4"/>
      <c r="L11" s="4"/>
      <c r="M11" s="4"/>
      <c r="N11" s="2"/>
    </row>
    <row r="12" spans="1:14">
      <c r="A12" s="94"/>
      <c r="B12" s="94"/>
      <c r="C12" s="24" t="s">
        <v>9</v>
      </c>
      <c r="D12" s="5" t="s">
        <v>10</v>
      </c>
      <c r="E12" s="5" t="s">
        <v>11</v>
      </c>
      <c r="F12" s="8"/>
      <c r="G12" s="91"/>
      <c r="H12" s="91"/>
      <c r="I12" s="91"/>
      <c r="J12" s="4"/>
      <c r="K12" s="4"/>
      <c r="L12" s="4"/>
      <c r="M12" s="4"/>
      <c r="N12" s="2"/>
    </row>
    <row r="13" spans="1:14" ht="21" customHeight="1">
      <c r="A13" s="94"/>
      <c r="B13" s="94"/>
      <c r="C13" s="7" t="s">
        <v>12</v>
      </c>
      <c r="D13" s="9" t="s">
        <v>32</v>
      </c>
      <c r="E13" s="8" t="s">
        <v>33</v>
      </c>
      <c r="F13" s="7" t="s">
        <v>189</v>
      </c>
      <c r="G13" s="91"/>
      <c r="H13" s="91"/>
      <c r="I13" s="91"/>
      <c r="J13" s="4"/>
      <c r="K13" s="4"/>
      <c r="L13" s="4"/>
      <c r="M13" s="4"/>
      <c r="N13" s="2"/>
    </row>
    <row r="14" spans="1:14" ht="30">
      <c r="A14" s="94"/>
      <c r="B14" s="94"/>
      <c r="C14" s="7" t="s">
        <v>13</v>
      </c>
      <c r="D14" s="9" t="s">
        <v>34</v>
      </c>
      <c r="E14" s="10" t="s">
        <v>35</v>
      </c>
      <c r="F14" s="7" t="s">
        <v>31</v>
      </c>
      <c r="G14" s="91"/>
      <c r="H14" s="91"/>
      <c r="I14" s="91"/>
      <c r="J14" s="4"/>
      <c r="K14" s="4"/>
      <c r="L14" s="4"/>
      <c r="M14" s="4"/>
      <c r="N14" s="2"/>
    </row>
    <row r="15" spans="1:14" ht="45">
      <c r="A15" s="94"/>
      <c r="B15" s="94"/>
      <c r="C15" s="7" t="s">
        <v>14</v>
      </c>
      <c r="D15" s="9" t="s">
        <v>36</v>
      </c>
      <c r="E15" s="10" t="s">
        <v>196</v>
      </c>
      <c r="F15" s="6" t="s">
        <v>39</v>
      </c>
      <c r="G15" s="91"/>
      <c r="H15" s="91"/>
      <c r="I15" s="91"/>
      <c r="J15" s="4"/>
      <c r="K15" s="4"/>
      <c r="L15" s="4"/>
      <c r="M15" s="4"/>
      <c r="N15" s="2"/>
    </row>
    <row r="16" spans="1:14" ht="78.75" customHeight="1">
      <c r="A16" s="94"/>
      <c r="B16" s="94"/>
      <c r="C16" s="7" t="s">
        <v>15</v>
      </c>
      <c r="D16" s="9" t="s">
        <v>37</v>
      </c>
      <c r="E16" s="10" t="s">
        <v>38</v>
      </c>
      <c r="F16" s="11" t="s">
        <v>69</v>
      </c>
      <c r="G16" s="91"/>
      <c r="H16" s="91"/>
      <c r="I16" s="91"/>
      <c r="J16" s="4"/>
      <c r="K16" s="4"/>
      <c r="L16" s="4"/>
      <c r="M16" s="4"/>
      <c r="N16" s="2"/>
    </row>
    <row r="17" spans="1:14">
      <c r="A17" s="94"/>
      <c r="B17" s="94"/>
      <c r="C17" s="7" t="s">
        <v>16</v>
      </c>
      <c r="D17" s="9" t="s">
        <v>40</v>
      </c>
      <c r="E17" s="10" t="s">
        <v>41</v>
      </c>
      <c r="F17" s="7" t="s">
        <v>31</v>
      </c>
      <c r="G17" s="91"/>
      <c r="H17" s="91"/>
      <c r="I17" s="91"/>
      <c r="J17" s="4"/>
      <c r="K17" s="4"/>
      <c r="L17" s="4"/>
      <c r="M17" s="4"/>
      <c r="N17" s="2"/>
    </row>
    <row r="18" spans="1:14" ht="30">
      <c r="A18" s="94"/>
      <c r="B18" s="94"/>
      <c r="C18" s="7" t="s">
        <v>17</v>
      </c>
      <c r="D18" s="14" t="s">
        <v>42</v>
      </c>
      <c r="E18" s="10" t="s">
        <v>43</v>
      </c>
      <c r="F18" s="7" t="s">
        <v>31</v>
      </c>
      <c r="G18" s="91"/>
      <c r="H18" s="91"/>
      <c r="I18" s="91"/>
      <c r="J18" s="4"/>
      <c r="K18" s="4"/>
      <c r="L18" s="4"/>
      <c r="M18" s="4"/>
      <c r="N18" s="2"/>
    </row>
    <row r="19" spans="1:14" ht="30">
      <c r="A19" s="94"/>
      <c r="B19" s="94"/>
      <c r="C19" s="7" t="s">
        <v>18</v>
      </c>
      <c r="D19" s="9" t="s">
        <v>45</v>
      </c>
      <c r="E19" s="10" t="s">
        <v>44</v>
      </c>
      <c r="F19" s="7" t="s">
        <v>31</v>
      </c>
      <c r="G19" s="91"/>
      <c r="H19" s="91"/>
      <c r="I19" s="91"/>
      <c r="J19" s="4"/>
      <c r="K19" s="4"/>
      <c r="L19" s="4"/>
      <c r="M19" s="4"/>
      <c r="N19" s="2"/>
    </row>
    <row r="20" spans="1:14" ht="15.75">
      <c r="A20" s="94"/>
      <c r="B20" s="94"/>
      <c r="C20" s="7" t="s">
        <v>19</v>
      </c>
      <c r="D20" s="9" t="s">
        <v>46</v>
      </c>
      <c r="E20" s="15" t="s">
        <v>197</v>
      </c>
      <c r="F20" s="7" t="s">
        <v>31</v>
      </c>
      <c r="G20" s="91"/>
      <c r="H20" s="91"/>
      <c r="I20" s="91"/>
      <c r="J20" s="4"/>
      <c r="K20" s="4"/>
      <c r="L20" s="4"/>
      <c r="M20" s="4"/>
      <c r="N20" s="2"/>
    </row>
    <row r="21" spans="1:14">
      <c r="A21" s="94"/>
      <c r="B21" s="94"/>
      <c r="C21" s="7" t="s">
        <v>20</v>
      </c>
      <c r="D21" s="9" t="s">
        <v>47</v>
      </c>
      <c r="E21" s="10" t="s">
        <v>48</v>
      </c>
      <c r="F21" s="7" t="s">
        <v>31</v>
      </c>
      <c r="G21" s="91"/>
      <c r="H21" s="91"/>
      <c r="I21" s="91"/>
      <c r="J21" s="4"/>
      <c r="K21" s="4"/>
      <c r="L21" s="4"/>
      <c r="M21" s="4"/>
      <c r="N21" s="2"/>
    </row>
    <row r="22" spans="1:14" ht="30">
      <c r="A22" s="94"/>
      <c r="B22" s="94"/>
      <c r="C22" s="7" t="s">
        <v>21</v>
      </c>
      <c r="D22" s="9" t="s">
        <v>49</v>
      </c>
      <c r="E22" s="10" t="s">
        <v>50</v>
      </c>
      <c r="F22" s="7" t="s">
        <v>31</v>
      </c>
      <c r="G22" s="91"/>
      <c r="H22" s="91"/>
      <c r="I22" s="91"/>
      <c r="J22" s="4"/>
      <c r="K22" s="4"/>
      <c r="L22" s="4"/>
      <c r="M22" s="4"/>
      <c r="N22" s="2"/>
    </row>
    <row r="23" spans="1:14">
      <c r="A23" s="94"/>
      <c r="B23" s="94"/>
      <c r="C23" s="7" t="s">
        <v>22</v>
      </c>
      <c r="D23" s="9" t="s">
        <v>51</v>
      </c>
      <c r="E23" s="10" t="s">
        <v>52</v>
      </c>
      <c r="F23" s="7" t="s">
        <v>31</v>
      </c>
      <c r="G23" s="91"/>
      <c r="H23" s="91"/>
      <c r="I23" s="91"/>
      <c r="J23" s="4"/>
      <c r="K23" s="4"/>
      <c r="L23" s="4"/>
      <c r="M23" s="4"/>
      <c r="N23" s="2"/>
    </row>
    <row r="24" spans="1:14">
      <c r="A24" s="94"/>
      <c r="B24" s="94"/>
      <c r="C24" s="7" t="s">
        <v>23</v>
      </c>
      <c r="D24" s="9" t="s">
        <v>53</v>
      </c>
      <c r="E24" s="10" t="s">
        <v>54</v>
      </c>
      <c r="F24" s="7" t="s">
        <v>31</v>
      </c>
      <c r="G24" s="91"/>
      <c r="H24" s="91"/>
      <c r="I24" s="91"/>
      <c r="J24" s="4"/>
      <c r="K24" s="4"/>
      <c r="L24" s="4"/>
      <c r="M24" s="4"/>
      <c r="N24" s="2"/>
    </row>
    <row r="25" spans="1:14">
      <c r="A25" s="94"/>
      <c r="B25" s="94"/>
      <c r="C25" s="7" t="s">
        <v>24</v>
      </c>
      <c r="D25" s="9" t="s">
        <v>55</v>
      </c>
      <c r="E25" s="10" t="s">
        <v>56</v>
      </c>
      <c r="F25" s="7" t="s">
        <v>31</v>
      </c>
      <c r="G25" s="91"/>
      <c r="H25" s="91"/>
      <c r="I25" s="91"/>
      <c r="J25" s="4"/>
      <c r="K25" s="4"/>
      <c r="L25" s="4"/>
      <c r="M25" s="4"/>
      <c r="N25" s="2"/>
    </row>
    <row r="26" spans="1:14" ht="108.75" customHeight="1">
      <c r="A26" s="94"/>
      <c r="B26" s="94"/>
      <c r="C26" s="7" t="s">
        <v>25</v>
      </c>
      <c r="D26" s="9" t="s">
        <v>57</v>
      </c>
      <c r="E26" s="8" t="s">
        <v>58</v>
      </c>
      <c r="F26" s="13" t="s">
        <v>59</v>
      </c>
      <c r="G26" s="91"/>
      <c r="H26" s="91"/>
      <c r="I26" s="91"/>
      <c r="J26" s="4"/>
      <c r="K26" s="4"/>
      <c r="L26" s="4"/>
      <c r="M26" s="4"/>
      <c r="N26" s="2"/>
    </row>
    <row r="27" spans="1:14" ht="30">
      <c r="A27" s="94"/>
      <c r="B27" s="94"/>
      <c r="C27" s="7" t="s">
        <v>26</v>
      </c>
      <c r="D27" s="9" t="s">
        <v>60</v>
      </c>
      <c r="E27" s="12" t="s">
        <v>67</v>
      </c>
      <c r="F27" s="13" t="s">
        <v>31</v>
      </c>
      <c r="G27" s="91"/>
      <c r="H27" s="91"/>
      <c r="I27" s="91"/>
      <c r="J27" s="4"/>
      <c r="K27" s="4"/>
      <c r="L27" s="4"/>
      <c r="M27" s="4"/>
      <c r="N27" s="2"/>
    </row>
    <row r="28" spans="1:14">
      <c r="A28" s="94"/>
      <c r="B28" s="94"/>
      <c r="C28" s="7" t="s">
        <v>27</v>
      </c>
      <c r="D28" s="9" t="s">
        <v>61</v>
      </c>
      <c r="E28" s="12" t="s">
        <v>64</v>
      </c>
      <c r="F28" s="13" t="s">
        <v>31</v>
      </c>
      <c r="G28" s="91"/>
      <c r="H28" s="91"/>
      <c r="I28" s="91"/>
      <c r="J28" s="4"/>
      <c r="K28" s="4"/>
      <c r="L28" s="4"/>
      <c r="M28" s="4"/>
      <c r="N28" s="2"/>
    </row>
    <row r="29" spans="1:14" ht="30">
      <c r="A29" s="94"/>
      <c r="B29" s="94"/>
      <c r="C29" s="7" t="s">
        <v>28</v>
      </c>
      <c r="D29" s="9" t="s">
        <v>62</v>
      </c>
      <c r="E29" s="12" t="s">
        <v>66</v>
      </c>
      <c r="F29" s="13" t="s">
        <v>68</v>
      </c>
      <c r="G29" s="91"/>
      <c r="H29" s="91"/>
      <c r="I29" s="91"/>
      <c r="J29" s="4"/>
      <c r="K29" s="4"/>
      <c r="L29" s="4"/>
      <c r="M29" s="4"/>
      <c r="N29" s="2"/>
    </row>
    <row r="30" spans="1:14">
      <c r="A30" s="94"/>
      <c r="B30" s="94"/>
      <c r="C30" s="7" t="s">
        <v>29</v>
      </c>
      <c r="D30" s="9" t="s">
        <v>63</v>
      </c>
      <c r="E30" s="12" t="s">
        <v>65</v>
      </c>
      <c r="F30" s="9" t="s">
        <v>31</v>
      </c>
      <c r="G30" s="91"/>
      <c r="H30" s="91"/>
      <c r="I30" s="91"/>
      <c r="J30" s="4"/>
      <c r="K30" s="4"/>
      <c r="L30" s="4"/>
      <c r="M30" s="4"/>
      <c r="N30" s="2"/>
    </row>
    <row r="31" spans="1:14" ht="306">
      <c r="A31" s="94"/>
      <c r="B31" s="94"/>
      <c r="C31" s="16" t="s">
        <v>30</v>
      </c>
      <c r="D31" s="7" t="s">
        <v>78</v>
      </c>
      <c r="E31" s="18" t="s">
        <v>79</v>
      </c>
      <c r="F31" s="6" t="s">
        <v>81</v>
      </c>
      <c r="G31" s="91"/>
      <c r="H31" s="91"/>
      <c r="I31" s="91"/>
      <c r="J31" s="4"/>
      <c r="K31" s="4"/>
      <c r="L31" s="4"/>
      <c r="M31" s="4"/>
      <c r="N31" s="2"/>
    </row>
    <row r="32" spans="1:14" ht="319.5">
      <c r="A32" s="101"/>
      <c r="B32" s="101"/>
      <c r="C32" s="17"/>
      <c r="D32" s="9"/>
      <c r="E32" s="19" t="s">
        <v>80</v>
      </c>
      <c r="F32" s="13"/>
      <c r="G32" s="92"/>
      <c r="H32" s="92"/>
      <c r="I32" s="92"/>
      <c r="J32" s="4"/>
      <c r="K32" s="4"/>
      <c r="L32" s="4"/>
      <c r="M32" s="4"/>
      <c r="N32" s="2"/>
    </row>
    <row r="33" spans="1:14" ht="43.5" customHeight="1">
      <c r="A33" s="93" t="s">
        <v>71</v>
      </c>
      <c r="B33" s="95">
        <v>1</v>
      </c>
      <c r="C33" s="97" t="s">
        <v>70</v>
      </c>
      <c r="D33" s="97"/>
      <c r="E33" s="97"/>
      <c r="F33" s="5" t="s">
        <v>3</v>
      </c>
      <c r="G33" s="5" t="s">
        <v>4</v>
      </c>
      <c r="H33" s="5" t="s">
        <v>5</v>
      </c>
      <c r="I33" s="5" t="s">
        <v>6</v>
      </c>
      <c r="J33" s="4"/>
      <c r="K33" s="4"/>
      <c r="L33" s="4"/>
      <c r="M33" s="4"/>
      <c r="N33" s="2"/>
    </row>
    <row r="34" spans="1:14" ht="18.75" customHeight="1">
      <c r="A34" s="94"/>
      <c r="B34" s="96"/>
      <c r="C34" s="98" t="s">
        <v>8</v>
      </c>
      <c r="D34" s="99"/>
      <c r="E34" s="100"/>
      <c r="F34" s="29"/>
      <c r="G34" s="90">
        <v>0</v>
      </c>
      <c r="H34" s="90">
        <v>0</v>
      </c>
      <c r="I34" s="90">
        <v>0</v>
      </c>
      <c r="J34" s="4"/>
      <c r="K34" s="4"/>
      <c r="L34" s="4"/>
      <c r="M34" s="4"/>
      <c r="N34" s="2"/>
    </row>
    <row r="35" spans="1:14" ht="21" customHeight="1">
      <c r="A35" s="94"/>
      <c r="B35" s="96"/>
      <c r="C35" s="24" t="s">
        <v>9</v>
      </c>
      <c r="D35" s="22" t="s">
        <v>10</v>
      </c>
      <c r="E35" s="22" t="s">
        <v>11</v>
      </c>
      <c r="F35" s="8"/>
      <c r="G35" s="91"/>
      <c r="H35" s="91"/>
      <c r="I35" s="91"/>
      <c r="J35" s="4"/>
      <c r="K35" s="4"/>
      <c r="L35" s="4"/>
      <c r="M35" s="4"/>
      <c r="N35" s="2"/>
    </row>
    <row r="36" spans="1:14">
      <c r="A36" s="94"/>
      <c r="B36" s="96"/>
      <c r="C36" s="7" t="s">
        <v>12</v>
      </c>
      <c r="D36" s="9" t="s">
        <v>32</v>
      </c>
      <c r="E36" s="12" t="s">
        <v>101</v>
      </c>
      <c r="F36" s="6" t="s">
        <v>31</v>
      </c>
      <c r="G36" s="91"/>
      <c r="H36" s="91"/>
      <c r="I36" s="91"/>
      <c r="J36" s="4"/>
      <c r="K36" s="4"/>
      <c r="L36" s="4"/>
      <c r="M36" s="4"/>
      <c r="N36" s="2"/>
    </row>
    <row r="37" spans="1:14">
      <c r="A37" s="94"/>
      <c r="B37" s="96"/>
      <c r="C37" s="7" t="s">
        <v>13</v>
      </c>
      <c r="D37" s="9" t="s">
        <v>82</v>
      </c>
      <c r="E37" s="12" t="s">
        <v>102</v>
      </c>
      <c r="F37" s="6" t="s">
        <v>31</v>
      </c>
      <c r="G37" s="91"/>
      <c r="H37" s="91"/>
      <c r="I37" s="91"/>
      <c r="J37" s="4"/>
      <c r="K37" s="4"/>
      <c r="L37" s="4"/>
      <c r="M37" s="4"/>
      <c r="N37" s="2"/>
    </row>
    <row r="38" spans="1:14" ht="30">
      <c r="A38" s="94"/>
      <c r="B38" s="96"/>
      <c r="C38" s="7" t="s">
        <v>14</v>
      </c>
      <c r="D38" s="9" t="s">
        <v>83</v>
      </c>
      <c r="E38" s="12" t="s">
        <v>105</v>
      </c>
      <c r="F38" s="6" t="s">
        <v>119</v>
      </c>
      <c r="G38" s="91"/>
      <c r="H38" s="91"/>
      <c r="I38" s="91"/>
      <c r="J38" s="4"/>
      <c r="K38" s="4"/>
      <c r="L38" s="4"/>
      <c r="M38" s="4"/>
      <c r="N38" s="2"/>
    </row>
    <row r="39" spans="1:14" ht="30">
      <c r="A39" s="94"/>
      <c r="B39" s="96"/>
      <c r="C39" s="7" t="s">
        <v>15</v>
      </c>
      <c r="D39" s="9" t="s">
        <v>34</v>
      </c>
      <c r="E39" s="12" t="s">
        <v>106</v>
      </c>
      <c r="F39" s="6" t="s">
        <v>31</v>
      </c>
      <c r="G39" s="91"/>
      <c r="H39" s="91"/>
      <c r="I39" s="91"/>
      <c r="J39" s="4"/>
      <c r="K39" s="4"/>
      <c r="L39" s="4"/>
      <c r="M39" s="4"/>
      <c r="N39" s="2"/>
    </row>
    <row r="40" spans="1:14" ht="30">
      <c r="A40" s="94"/>
      <c r="B40" s="96"/>
      <c r="C40" s="7" t="s">
        <v>16</v>
      </c>
      <c r="D40" s="9" t="s">
        <v>84</v>
      </c>
      <c r="E40" s="23" t="s">
        <v>107</v>
      </c>
      <c r="F40" s="6" t="s">
        <v>31</v>
      </c>
      <c r="G40" s="91"/>
      <c r="H40" s="91"/>
      <c r="I40" s="91"/>
      <c r="J40" s="4"/>
      <c r="K40" s="4"/>
      <c r="L40" s="4"/>
      <c r="M40" s="4"/>
      <c r="N40" s="2"/>
    </row>
    <row r="41" spans="1:14" ht="30">
      <c r="A41" s="94"/>
      <c r="B41" s="96"/>
      <c r="C41" s="7" t="s">
        <v>17</v>
      </c>
      <c r="D41" s="9" t="s">
        <v>85</v>
      </c>
      <c r="E41" s="23" t="s">
        <v>108</v>
      </c>
      <c r="F41" s="6" t="s">
        <v>31</v>
      </c>
      <c r="G41" s="91"/>
      <c r="H41" s="91"/>
      <c r="I41" s="91"/>
      <c r="J41" s="2"/>
      <c r="K41" s="2"/>
      <c r="L41" s="2"/>
      <c r="M41" s="2"/>
      <c r="N41" s="2"/>
    </row>
    <row r="42" spans="1:14">
      <c r="A42" s="94"/>
      <c r="B42" s="96"/>
      <c r="C42" s="7" t="s">
        <v>18</v>
      </c>
      <c r="D42" s="9" t="s">
        <v>86</v>
      </c>
      <c r="E42" s="12" t="s">
        <v>109</v>
      </c>
      <c r="F42" s="6" t="s">
        <v>122</v>
      </c>
      <c r="G42" s="91"/>
      <c r="H42" s="91"/>
      <c r="I42" s="91"/>
      <c r="J42" s="2"/>
      <c r="K42" s="2"/>
      <c r="L42" s="2"/>
      <c r="M42" s="2"/>
      <c r="N42" s="2"/>
    </row>
    <row r="43" spans="1:14">
      <c r="A43" s="94"/>
      <c r="B43" s="96"/>
      <c r="C43" s="7" t="s">
        <v>19</v>
      </c>
      <c r="D43" s="9" t="s">
        <v>87</v>
      </c>
      <c r="E43" s="12" t="s">
        <v>110</v>
      </c>
      <c r="F43" s="6" t="s">
        <v>123</v>
      </c>
      <c r="G43" s="91"/>
      <c r="H43" s="91"/>
      <c r="I43" s="91"/>
      <c r="J43" s="2"/>
      <c r="K43" s="2"/>
      <c r="L43" s="2"/>
      <c r="M43" s="2"/>
      <c r="N43" s="2"/>
    </row>
    <row r="44" spans="1:14" ht="30">
      <c r="A44" s="94"/>
      <c r="B44" s="96"/>
      <c r="C44" s="7" t="s">
        <v>20</v>
      </c>
      <c r="D44" s="9" t="s">
        <v>88</v>
      </c>
      <c r="E44" s="12" t="s">
        <v>103</v>
      </c>
      <c r="F44" s="6" t="s">
        <v>31</v>
      </c>
      <c r="G44" s="91"/>
      <c r="H44" s="91"/>
      <c r="I44" s="91"/>
      <c r="J44" s="2"/>
      <c r="K44" s="2"/>
      <c r="L44" s="2"/>
      <c r="M44" s="2"/>
      <c r="N44" s="2"/>
    </row>
    <row r="45" spans="1:14">
      <c r="A45" s="94"/>
      <c r="B45" s="96"/>
      <c r="C45" s="7" t="s">
        <v>21</v>
      </c>
      <c r="D45" s="9" t="s">
        <v>89</v>
      </c>
      <c r="E45" s="12" t="s">
        <v>104</v>
      </c>
      <c r="F45" s="6" t="s">
        <v>31</v>
      </c>
      <c r="G45" s="91"/>
      <c r="H45" s="91"/>
      <c r="I45" s="91"/>
      <c r="J45" s="2"/>
      <c r="K45" s="2"/>
      <c r="L45" s="2"/>
      <c r="M45" s="2"/>
      <c r="N45" s="2"/>
    </row>
    <row r="46" spans="1:14" ht="60">
      <c r="A46" s="94"/>
      <c r="B46" s="96"/>
      <c r="C46" s="7" t="s">
        <v>22</v>
      </c>
      <c r="D46" s="26" t="s">
        <v>90</v>
      </c>
      <c r="E46" s="12" t="s">
        <v>111</v>
      </c>
      <c r="F46" s="6" t="s">
        <v>120</v>
      </c>
      <c r="G46" s="91"/>
      <c r="H46" s="91"/>
      <c r="I46" s="91"/>
      <c r="J46" s="2"/>
      <c r="K46" s="2"/>
      <c r="L46" s="2"/>
      <c r="M46" s="2"/>
      <c r="N46" s="2"/>
    </row>
    <row r="47" spans="1:14" ht="30">
      <c r="A47" s="94"/>
      <c r="B47" s="96"/>
      <c r="C47" s="7" t="s">
        <v>23</v>
      </c>
      <c r="D47" s="12" t="s">
        <v>91</v>
      </c>
      <c r="E47" s="12" t="s">
        <v>112</v>
      </c>
      <c r="F47" s="6" t="s">
        <v>31</v>
      </c>
      <c r="G47" s="91"/>
      <c r="H47" s="91"/>
      <c r="I47" s="91"/>
      <c r="J47" s="2"/>
      <c r="K47" s="2"/>
      <c r="L47" s="2"/>
      <c r="M47" s="2"/>
      <c r="N47" s="2"/>
    </row>
    <row r="48" spans="1:14" ht="30">
      <c r="A48" s="94"/>
      <c r="B48" s="96"/>
      <c r="C48" s="7" t="s">
        <v>24</v>
      </c>
      <c r="D48" s="12" t="s">
        <v>47</v>
      </c>
      <c r="E48" s="12" t="s">
        <v>113</v>
      </c>
      <c r="F48" s="6" t="s">
        <v>31</v>
      </c>
      <c r="G48" s="91"/>
      <c r="H48" s="91"/>
      <c r="I48" s="91"/>
      <c r="J48" s="2"/>
      <c r="K48" s="2"/>
      <c r="L48" s="2"/>
      <c r="M48" s="2"/>
      <c r="N48" s="2"/>
    </row>
    <row r="49" spans="1:14" ht="45">
      <c r="A49" s="94"/>
      <c r="B49" s="96"/>
      <c r="C49" s="7" t="s">
        <v>25</v>
      </c>
      <c r="D49" s="12" t="s">
        <v>49</v>
      </c>
      <c r="E49" s="12" t="s">
        <v>140</v>
      </c>
      <c r="F49" s="6" t="s">
        <v>31</v>
      </c>
      <c r="G49" s="91"/>
      <c r="H49" s="91"/>
      <c r="I49" s="91"/>
      <c r="J49" s="2"/>
      <c r="K49" s="2"/>
      <c r="L49" s="2"/>
      <c r="M49" s="2"/>
      <c r="N49" s="2"/>
    </row>
    <row r="50" spans="1:14">
      <c r="A50" s="94"/>
      <c r="B50" s="96"/>
      <c r="C50" s="7" t="s">
        <v>26</v>
      </c>
      <c r="D50" s="12" t="s">
        <v>92</v>
      </c>
      <c r="E50" s="12" t="s">
        <v>141</v>
      </c>
      <c r="F50" s="6" t="s">
        <v>121</v>
      </c>
      <c r="G50" s="91"/>
      <c r="H50" s="91"/>
      <c r="I50" s="91"/>
      <c r="J50" s="2"/>
      <c r="K50" s="2"/>
      <c r="L50" s="2"/>
      <c r="M50" s="2"/>
      <c r="N50" s="2"/>
    </row>
    <row r="51" spans="1:14" ht="45">
      <c r="A51" s="94"/>
      <c r="B51" s="96"/>
      <c r="C51" s="7" t="s">
        <v>27</v>
      </c>
      <c r="D51" s="12" t="s">
        <v>63</v>
      </c>
      <c r="E51" s="12" t="s">
        <v>142</v>
      </c>
      <c r="F51" s="6" t="s">
        <v>31</v>
      </c>
      <c r="G51" s="91"/>
      <c r="H51" s="91"/>
      <c r="I51" s="91"/>
      <c r="J51" s="2"/>
      <c r="K51" s="2"/>
      <c r="L51" s="2"/>
      <c r="M51" s="2"/>
      <c r="N51" s="2"/>
    </row>
    <row r="52" spans="1:14" ht="45">
      <c r="A52" s="94"/>
      <c r="B52" s="96"/>
      <c r="C52" s="7" t="s">
        <v>28</v>
      </c>
      <c r="D52" s="12" t="s">
        <v>93</v>
      </c>
      <c r="E52" s="12" t="s">
        <v>143</v>
      </c>
      <c r="F52" s="6" t="s">
        <v>31</v>
      </c>
      <c r="G52" s="91"/>
      <c r="H52" s="91"/>
      <c r="I52" s="91"/>
      <c r="J52" s="2"/>
      <c r="K52" s="2"/>
      <c r="L52" s="2"/>
      <c r="M52" s="2"/>
      <c r="N52" s="2"/>
    </row>
    <row r="53" spans="1:14">
      <c r="A53" s="94"/>
      <c r="B53" s="96"/>
      <c r="C53" s="7" t="s">
        <v>29</v>
      </c>
      <c r="D53" s="12" t="s">
        <v>94</v>
      </c>
      <c r="E53" s="12" t="s">
        <v>114</v>
      </c>
      <c r="F53" s="6" t="s">
        <v>31</v>
      </c>
      <c r="G53" s="91"/>
      <c r="H53" s="91"/>
      <c r="I53" s="91"/>
      <c r="J53" s="2"/>
      <c r="K53" s="2"/>
      <c r="L53" s="2"/>
      <c r="M53" s="2"/>
      <c r="N53" s="2"/>
    </row>
    <row r="54" spans="1:14" ht="30">
      <c r="A54" s="94"/>
      <c r="B54" s="96"/>
      <c r="C54" s="7" t="s">
        <v>30</v>
      </c>
      <c r="D54" s="12" t="s">
        <v>95</v>
      </c>
      <c r="E54" s="12" t="s">
        <v>115</v>
      </c>
      <c r="F54" s="6" t="s">
        <v>31</v>
      </c>
      <c r="G54" s="91"/>
      <c r="H54" s="91"/>
      <c r="I54" s="91"/>
      <c r="J54" s="2"/>
      <c r="K54" s="2"/>
      <c r="L54" s="2"/>
      <c r="M54" s="2"/>
      <c r="N54" s="2"/>
    </row>
    <row r="55" spans="1:14">
      <c r="A55" s="94"/>
      <c r="B55" s="96"/>
      <c r="C55" s="7" t="s">
        <v>72</v>
      </c>
      <c r="D55" s="12" t="s">
        <v>96</v>
      </c>
      <c r="E55" s="12" t="s">
        <v>116</v>
      </c>
      <c r="F55" s="6" t="s">
        <v>31</v>
      </c>
      <c r="G55" s="91"/>
      <c r="H55" s="91"/>
      <c r="I55" s="91"/>
      <c r="J55" s="2"/>
      <c r="K55" s="2"/>
      <c r="L55" s="2"/>
      <c r="M55" s="2"/>
      <c r="N55" s="2"/>
    </row>
    <row r="56" spans="1:14">
      <c r="A56" s="94"/>
      <c r="B56" s="96"/>
      <c r="C56" s="7" t="s">
        <v>73</v>
      </c>
      <c r="D56" s="12" t="s">
        <v>61</v>
      </c>
      <c r="E56" s="12" t="s">
        <v>595</v>
      </c>
      <c r="F56" s="6" t="s">
        <v>31</v>
      </c>
      <c r="G56" s="91"/>
      <c r="H56" s="91"/>
      <c r="I56" s="91"/>
      <c r="J56" s="2"/>
      <c r="K56" s="2"/>
      <c r="L56" s="2"/>
      <c r="M56" s="2"/>
      <c r="N56" s="2"/>
    </row>
    <row r="57" spans="1:14" ht="30">
      <c r="A57" s="94"/>
      <c r="B57" s="96"/>
      <c r="C57" s="7" t="s">
        <v>74</v>
      </c>
      <c r="D57" s="12" t="s">
        <v>97</v>
      </c>
      <c r="E57" s="12" t="s">
        <v>144</v>
      </c>
      <c r="F57" s="6" t="s">
        <v>31</v>
      </c>
      <c r="G57" s="91"/>
      <c r="H57" s="91"/>
      <c r="I57" s="91"/>
      <c r="J57" s="2"/>
      <c r="K57" s="2"/>
      <c r="L57" s="2"/>
      <c r="M57" s="2"/>
      <c r="N57" s="2"/>
    </row>
    <row r="58" spans="1:14" ht="305.25" customHeight="1">
      <c r="A58" s="94"/>
      <c r="B58" s="96"/>
      <c r="C58" s="7" t="s">
        <v>75</v>
      </c>
      <c r="D58" s="33" t="s">
        <v>98</v>
      </c>
      <c r="E58" s="28" t="s">
        <v>139</v>
      </c>
      <c r="F58" s="31" t="s">
        <v>124</v>
      </c>
      <c r="G58" s="91"/>
      <c r="H58" s="91"/>
      <c r="I58" s="91"/>
      <c r="J58" s="2"/>
      <c r="K58" s="2"/>
      <c r="L58" s="2"/>
      <c r="M58" s="2"/>
      <c r="N58" s="2"/>
    </row>
    <row r="59" spans="1:14" ht="45">
      <c r="A59" s="94"/>
      <c r="B59" s="96"/>
      <c r="C59" s="7" t="s">
        <v>76</v>
      </c>
      <c r="D59" s="33" t="s">
        <v>99</v>
      </c>
      <c r="E59" s="28" t="s">
        <v>117</v>
      </c>
      <c r="F59" s="31" t="s">
        <v>31</v>
      </c>
      <c r="G59" s="91"/>
      <c r="H59" s="91"/>
      <c r="I59" s="91"/>
      <c r="J59" s="2"/>
      <c r="K59" s="2"/>
      <c r="L59" s="2"/>
      <c r="M59" s="2"/>
      <c r="N59" s="2"/>
    </row>
    <row r="60" spans="1:14" ht="30">
      <c r="A60" s="101"/>
      <c r="B60" s="102"/>
      <c r="C60" s="7" t="s">
        <v>77</v>
      </c>
      <c r="D60" s="33" t="s">
        <v>100</v>
      </c>
      <c r="E60" s="28" t="s">
        <v>118</v>
      </c>
      <c r="F60" s="30" t="s">
        <v>31</v>
      </c>
      <c r="G60" s="92"/>
      <c r="H60" s="92"/>
      <c r="I60" s="92"/>
      <c r="J60" s="2"/>
      <c r="K60" s="2"/>
      <c r="L60" s="2"/>
      <c r="M60" s="2"/>
      <c r="N60" s="2"/>
    </row>
    <row r="61" spans="1:14" ht="42.75">
      <c r="A61" s="93" t="s">
        <v>125</v>
      </c>
      <c r="B61" s="95">
        <v>1</v>
      </c>
      <c r="C61" s="97" t="s">
        <v>70</v>
      </c>
      <c r="D61" s="97"/>
      <c r="E61" s="97"/>
      <c r="F61" s="5" t="s">
        <v>3</v>
      </c>
      <c r="G61" s="5" t="s">
        <v>4</v>
      </c>
      <c r="H61" s="5" t="s">
        <v>5</v>
      </c>
      <c r="I61" s="5" t="s">
        <v>6</v>
      </c>
      <c r="J61" s="2"/>
      <c r="K61" s="2"/>
      <c r="L61" s="2"/>
      <c r="M61" s="2"/>
      <c r="N61" s="2"/>
    </row>
    <row r="62" spans="1:14">
      <c r="A62" s="94"/>
      <c r="B62" s="96"/>
      <c r="C62" s="98" t="s">
        <v>8</v>
      </c>
      <c r="D62" s="99"/>
      <c r="E62" s="100"/>
      <c r="F62" s="29"/>
      <c r="G62" s="88">
        <v>0</v>
      </c>
      <c r="H62" s="90">
        <v>0</v>
      </c>
      <c r="I62" s="90">
        <f>H62*1.23</f>
        <v>0</v>
      </c>
      <c r="J62" s="2"/>
      <c r="K62" s="2"/>
      <c r="L62" s="2"/>
      <c r="M62" s="2"/>
      <c r="N62" s="2"/>
    </row>
    <row r="63" spans="1:14">
      <c r="A63" s="94"/>
      <c r="B63" s="96"/>
      <c r="C63" s="24" t="s">
        <v>9</v>
      </c>
      <c r="D63" s="22" t="s">
        <v>10</v>
      </c>
      <c r="E63" s="22" t="s">
        <v>11</v>
      </c>
      <c r="F63" s="8"/>
      <c r="G63" s="89"/>
      <c r="H63" s="91"/>
      <c r="I63" s="91"/>
      <c r="J63" s="2"/>
      <c r="K63" s="2"/>
      <c r="L63" s="2"/>
      <c r="M63" s="2"/>
      <c r="N63" s="2"/>
    </row>
    <row r="64" spans="1:14" ht="30">
      <c r="A64" s="94"/>
      <c r="B64" s="96"/>
      <c r="C64" s="7" t="s">
        <v>12</v>
      </c>
      <c r="D64" s="12" t="s">
        <v>126</v>
      </c>
      <c r="E64" s="12" t="s">
        <v>132</v>
      </c>
      <c r="F64" s="6" t="s">
        <v>31</v>
      </c>
      <c r="G64" s="89"/>
      <c r="H64" s="91"/>
      <c r="I64" s="91"/>
      <c r="J64" s="2"/>
      <c r="K64" s="2"/>
      <c r="L64" s="2"/>
      <c r="M64" s="2"/>
      <c r="N64" s="2"/>
    </row>
    <row r="65" spans="1:14" ht="30">
      <c r="A65" s="94"/>
      <c r="B65" s="96"/>
      <c r="C65" s="7" t="s">
        <v>13</v>
      </c>
      <c r="D65" s="12" t="s">
        <v>127</v>
      </c>
      <c r="E65" s="12" t="s">
        <v>133</v>
      </c>
      <c r="F65" s="6" t="s">
        <v>31</v>
      </c>
      <c r="G65" s="89"/>
      <c r="H65" s="91"/>
      <c r="I65" s="91"/>
      <c r="J65" s="2"/>
      <c r="K65" s="2"/>
      <c r="L65" s="2"/>
      <c r="M65" s="2"/>
      <c r="N65" s="2"/>
    </row>
    <row r="66" spans="1:14" ht="30">
      <c r="A66" s="94"/>
      <c r="B66" s="96"/>
      <c r="C66" s="7" t="s">
        <v>14</v>
      </c>
      <c r="D66" s="12" t="s">
        <v>128</v>
      </c>
      <c r="E66" s="12" t="s">
        <v>134</v>
      </c>
      <c r="F66" s="6" t="s">
        <v>31</v>
      </c>
      <c r="G66" s="89"/>
      <c r="H66" s="91"/>
      <c r="I66" s="91"/>
    </row>
    <row r="67" spans="1:14" ht="45">
      <c r="A67" s="94"/>
      <c r="B67" s="96"/>
      <c r="C67" s="7" t="s">
        <v>15</v>
      </c>
      <c r="D67" s="12" t="s">
        <v>129</v>
      </c>
      <c r="E67" s="12" t="s">
        <v>135</v>
      </c>
      <c r="F67" s="6" t="s">
        <v>31</v>
      </c>
      <c r="G67" s="89"/>
      <c r="H67" s="91"/>
      <c r="I67" s="91"/>
    </row>
    <row r="68" spans="1:14" ht="30">
      <c r="A68" s="94"/>
      <c r="B68" s="96"/>
      <c r="C68" s="7" t="s">
        <v>16</v>
      </c>
      <c r="D68" s="12" t="s">
        <v>145</v>
      </c>
      <c r="E68" s="12" t="s">
        <v>136</v>
      </c>
      <c r="F68" s="6" t="s">
        <v>31</v>
      </c>
      <c r="G68" s="89"/>
      <c r="H68" s="91"/>
      <c r="I68" s="91"/>
    </row>
    <row r="69" spans="1:14" ht="30">
      <c r="A69" s="94"/>
      <c r="B69" s="96"/>
      <c r="C69" s="7" t="s">
        <v>17</v>
      </c>
      <c r="D69" s="12" t="s">
        <v>130</v>
      </c>
      <c r="E69" s="12" t="s">
        <v>137</v>
      </c>
      <c r="F69" s="6" t="s">
        <v>31</v>
      </c>
      <c r="G69" s="89"/>
      <c r="H69" s="91"/>
      <c r="I69" s="91"/>
    </row>
    <row r="70" spans="1:14" ht="30">
      <c r="A70" s="94"/>
      <c r="B70" s="96"/>
      <c r="C70" s="7" t="s">
        <v>18</v>
      </c>
      <c r="D70" s="12" t="s">
        <v>131</v>
      </c>
      <c r="E70" s="12" t="s">
        <v>138</v>
      </c>
      <c r="F70" s="6" t="s">
        <v>31</v>
      </c>
      <c r="G70" s="89"/>
      <c r="H70" s="91"/>
      <c r="I70" s="91"/>
    </row>
    <row r="71" spans="1:14" ht="31.5">
      <c r="A71" s="94"/>
      <c r="B71" s="96"/>
      <c r="C71" s="7" t="s">
        <v>19</v>
      </c>
      <c r="D71" s="15" t="s">
        <v>146</v>
      </c>
      <c r="E71" s="15" t="s">
        <v>152</v>
      </c>
      <c r="F71" s="6" t="s">
        <v>31</v>
      </c>
      <c r="G71" s="89"/>
      <c r="H71" s="91"/>
      <c r="I71" s="91"/>
    </row>
    <row r="72" spans="1:14" ht="15.75">
      <c r="A72" s="94"/>
      <c r="B72" s="96"/>
      <c r="C72" s="7" t="s">
        <v>20</v>
      </c>
      <c r="D72" s="27" t="s">
        <v>47</v>
      </c>
      <c r="E72" s="27" t="s">
        <v>160</v>
      </c>
      <c r="F72" s="6" t="s">
        <v>31</v>
      </c>
      <c r="G72" s="89"/>
      <c r="H72" s="91"/>
      <c r="I72" s="91"/>
    </row>
    <row r="73" spans="1:14" ht="31.5">
      <c r="A73" s="94"/>
      <c r="B73" s="96"/>
      <c r="C73" s="7" t="s">
        <v>21</v>
      </c>
      <c r="D73" s="27" t="s">
        <v>147</v>
      </c>
      <c r="E73" s="27" t="s">
        <v>153</v>
      </c>
      <c r="F73" s="6" t="s">
        <v>31</v>
      </c>
      <c r="G73" s="89"/>
      <c r="H73" s="91"/>
      <c r="I73" s="91"/>
    </row>
    <row r="74" spans="1:14" ht="63">
      <c r="A74" s="94"/>
      <c r="B74" s="96"/>
      <c r="C74" s="7" t="s">
        <v>22</v>
      </c>
      <c r="D74" s="27" t="s">
        <v>148</v>
      </c>
      <c r="E74" s="27" t="s">
        <v>154</v>
      </c>
      <c r="F74" s="6" t="s">
        <v>31</v>
      </c>
      <c r="G74" s="89"/>
      <c r="H74" s="91"/>
      <c r="I74" s="91"/>
    </row>
    <row r="75" spans="1:14" ht="31.5">
      <c r="A75" s="94"/>
      <c r="B75" s="96"/>
      <c r="C75" s="7" t="s">
        <v>23</v>
      </c>
      <c r="D75" s="27" t="s">
        <v>149</v>
      </c>
      <c r="E75" s="27" t="s">
        <v>155</v>
      </c>
      <c r="F75" s="6" t="s">
        <v>31</v>
      </c>
      <c r="G75" s="89"/>
      <c r="H75" s="91"/>
      <c r="I75" s="91"/>
    </row>
    <row r="76" spans="1:14" ht="31.5">
      <c r="A76" s="94"/>
      <c r="B76" s="96"/>
      <c r="C76" s="7" t="s">
        <v>24</v>
      </c>
      <c r="D76" s="27" t="s">
        <v>150</v>
      </c>
      <c r="E76" s="27" t="s">
        <v>156</v>
      </c>
      <c r="F76" s="6" t="s">
        <v>31</v>
      </c>
      <c r="G76" s="89"/>
      <c r="H76" s="91"/>
      <c r="I76" s="91"/>
    </row>
    <row r="77" spans="1:14" ht="47.25">
      <c r="A77" s="94"/>
      <c r="B77" s="96"/>
      <c r="C77" s="7" t="s">
        <v>25</v>
      </c>
      <c r="D77" s="27" t="s">
        <v>151</v>
      </c>
      <c r="E77" s="27" t="s">
        <v>157</v>
      </c>
      <c r="F77" s="6" t="s">
        <v>31</v>
      </c>
      <c r="G77" s="89"/>
      <c r="H77" s="91"/>
      <c r="I77" s="91"/>
    </row>
    <row r="78" spans="1:14" ht="31.5">
      <c r="A78" s="94"/>
      <c r="B78" s="96"/>
      <c r="C78" s="7" t="s">
        <v>26</v>
      </c>
      <c r="D78" s="27" t="s">
        <v>61</v>
      </c>
      <c r="E78" s="27" t="s">
        <v>158</v>
      </c>
      <c r="F78" s="6" t="s">
        <v>31</v>
      </c>
      <c r="G78" s="89"/>
      <c r="H78" s="91"/>
      <c r="I78" s="91"/>
    </row>
    <row r="79" spans="1:14" ht="47.25">
      <c r="A79" s="94"/>
      <c r="B79" s="96"/>
      <c r="C79" s="7" t="s">
        <v>27</v>
      </c>
      <c r="D79" s="27" t="s">
        <v>97</v>
      </c>
      <c r="E79" s="27" t="s">
        <v>159</v>
      </c>
      <c r="F79" s="6" t="s">
        <v>31</v>
      </c>
      <c r="G79" s="89"/>
      <c r="H79" s="91"/>
      <c r="I79" s="91"/>
    </row>
    <row r="80" spans="1:14" ht="45">
      <c r="A80" s="94"/>
      <c r="B80" s="96"/>
      <c r="C80" s="7" t="s">
        <v>28</v>
      </c>
      <c r="D80" s="32" t="s">
        <v>161</v>
      </c>
      <c r="E80" s="31" t="s">
        <v>162</v>
      </c>
      <c r="F80" s="6" t="s">
        <v>31</v>
      </c>
      <c r="G80" s="89"/>
      <c r="H80" s="91"/>
      <c r="I80" s="91"/>
    </row>
    <row r="81" spans="1:9" ht="42.75">
      <c r="A81" s="93" t="s">
        <v>163</v>
      </c>
      <c r="B81" s="95">
        <v>1</v>
      </c>
      <c r="C81" s="97" t="s">
        <v>70</v>
      </c>
      <c r="D81" s="97"/>
      <c r="E81" s="97"/>
      <c r="F81" s="5" t="s">
        <v>3</v>
      </c>
      <c r="G81" s="5" t="s">
        <v>4</v>
      </c>
      <c r="H81" s="5" t="s">
        <v>5</v>
      </c>
      <c r="I81" s="5" t="s">
        <v>6</v>
      </c>
    </row>
    <row r="82" spans="1:9">
      <c r="A82" s="94"/>
      <c r="B82" s="96"/>
      <c r="C82" s="98" t="s">
        <v>8</v>
      </c>
      <c r="D82" s="99"/>
      <c r="E82" s="100"/>
      <c r="F82" s="29"/>
      <c r="G82" s="88">
        <v>0</v>
      </c>
      <c r="H82" s="90">
        <v>0</v>
      </c>
      <c r="I82" s="90">
        <f>H82*1.23</f>
        <v>0</v>
      </c>
    </row>
    <row r="83" spans="1:9">
      <c r="A83" s="94"/>
      <c r="B83" s="96"/>
      <c r="C83" s="24" t="s">
        <v>9</v>
      </c>
      <c r="D83" s="22" t="s">
        <v>10</v>
      </c>
      <c r="E83" s="22" t="s">
        <v>11</v>
      </c>
      <c r="F83" s="8"/>
      <c r="G83" s="89"/>
      <c r="H83" s="91"/>
      <c r="I83" s="91"/>
    </row>
    <row r="84" spans="1:9">
      <c r="A84" s="94"/>
      <c r="B84" s="96"/>
      <c r="C84" s="7" t="s">
        <v>12</v>
      </c>
      <c r="D84" s="9" t="s">
        <v>164</v>
      </c>
      <c r="E84" s="34" t="s">
        <v>165</v>
      </c>
      <c r="F84" s="6" t="s">
        <v>31</v>
      </c>
      <c r="G84" s="89"/>
      <c r="H84" s="91"/>
      <c r="I84" s="91"/>
    </row>
    <row r="85" spans="1:9" ht="30">
      <c r="A85" s="94"/>
      <c r="B85" s="96"/>
      <c r="C85" s="7" t="s">
        <v>13</v>
      </c>
      <c r="D85" s="9" t="s">
        <v>166</v>
      </c>
      <c r="E85" s="6" t="s">
        <v>167</v>
      </c>
      <c r="F85" s="6" t="s">
        <v>31</v>
      </c>
      <c r="G85" s="89"/>
      <c r="H85" s="91"/>
      <c r="I85" s="91"/>
    </row>
    <row r="86" spans="1:9" ht="30">
      <c r="A86" s="94"/>
      <c r="B86" s="96"/>
      <c r="C86" s="7" t="s">
        <v>14</v>
      </c>
      <c r="D86" s="9" t="s">
        <v>169</v>
      </c>
      <c r="E86" s="6" t="s">
        <v>168</v>
      </c>
      <c r="F86" s="6" t="s">
        <v>31</v>
      </c>
      <c r="G86" s="89"/>
      <c r="H86" s="91"/>
      <c r="I86" s="91"/>
    </row>
    <row r="87" spans="1:9" ht="30">
      <c r="A87" s="94"/>
      <c r="B87" s="96"/>
      <c r="C87" s="7" t="s">
        <v>15</v>
      </c>
      <c r="D87" s="9" t="s">
        <v>170</v>
      </c>
      <c r="E87" s="6" t="s">
        <v>171</v>
      </c>
      <c r="F87" s="6" t="s">
        <v>31</v>
      </c>
      <c r="G87" s="89"/>
      <c r="H87" s="91"/>
      <c r="I87" s="91"/>
    </row>
    <row r="88" spans="1:9" ht="30">
      <c r="A88" s="94"/>
      <c r="B88" s="96"/>
      <c r="C88" s="7" t="s">
        <v>16</v>
      </c>
      <c r="D88" s="9" t="s">
        <v>172</v>
      </c>
      <c r="E88" s="34" t="s">
        <v>173</v>
      </c>
      <c r="F88" s="6" t="s">
        <v>31</v>
      </c>
      <c r="G88" s="89"/>
      <c r="H88" s="91"/>
      <c r="I88" s="91"/>
    </row>
    <row r="89" spans="1:9">
      <c r="A89" s="94"/>
      <c r="B89" s="96"/>
      <c r="C89" s="7" t="s">
        <v>17</v>
      </c>
      <c r="D89" s="9" t="s">
        <v>55</v>
      </c>
      <c r="E89" s="6" t="s">
        <v>174</v>
      </c>
      <c r="F89" s="6" t="s">
        <v>31</v>
      </c>
      <c r="G89" s="89"/>
      <c r="H89" s="91"/>
      <c r="I89" s="91"/>
    </row>
    <row r="90" spans="1:9" ht="35.25" customHeight="1">
      <c r="A90" s="94"/>
      <c r="B90" s="96"/>
      <c r="C90" s="7" t="s">
        <v>18</v>
      </c>
      <c r="D90" s="9" t="s">
        <v>175</v>
      </c>
      <c r="E90" s="6" t="s">
        <v>176</v>
      </c>
      <c r="F90" s="6" t="s">
        <v>31</v>
      </c>
      <c r="G90" s="89"/>
      <c r="H90" s="91"/>
      <c r="I90" s="91"/>
    </row>
    <row r="91" spans="1:9" ht="60">
      <c r="A91" s="94"/>
      <c r="B91" s="96"/>
      <c r="C91" s="7" t="s">
        <v>19</v>
      </c>
      <c r="D91" s="9" t="s">
        <v>177</v>
      </c>
      <c r="E91" s="6" t="s">
        <v>186</v>
      </c>
      <c r="F91" s="6" t="s">
        <v>31</v>
      </c>
      <c r="G91" s="89"/>
      <c r="H91" s="91"/>
      <c r="I91" s="91"/>
    </row>
    <row r="92" spans="1:9" ht="30">
      <c r="A92" s="94"/>
      <c r="B92" s="96"/>
      <c r="C92" s="7" t="s">
        <v>20</v>
      </c>
      <c r="D92" s="9" t="s">
        <v>179</v>
      </c>
      <c r="E92" s="6" t="s">
        <v>178</v>
      </c>
      <c r="F92" s="6" t="s">
        <v>31</v>
      </c>
      <c r="G92" s="89"/>
      <c r="H92" s="91"/>
      <c r="I92" s="91"/>
    </row>
    <row r="93" spans="1:9">
      <c r="A93" s="94"/>
      <c r="B93" s="96"/>
      <c r="C93" s="7" t="s">
        <v>21</v>
      </c>
      <c r="D93" s="9" t="s">
        <v>180</v>
      </c>
      <c r="E93" s="6" t="s">
        <v>181</v>
      </c>
      <c r="F93" s="6" t="s">
        <v>31</v>
      </c>
      <c r="G93" s="89"/>
      <c r="H93" s="91"/>
      <c r="I93" s="91"/>
    </row>
    <row r="94" spans="1:9" ht="30">
      <c r="A94" s="94"/>
      <c r="B94" s="96"/>
      <c r="C94" s="7" t="s">
        <v>22</v>
      </c>
      <c r="D94" s="9" t="s">
        <v>94</v>
      </c>
      <c r="E94" s="6" t="s">
        <v>182</v>
      </c>
      <c r="F94" s="6" t="s">
        <v>31</v>
      </c>
      <c r="G94" s="89"/>
      <c r="H94" s="91"/>
      <c r="I94" s="91"/>
    </row>
    <row r="95" spans="1:9" ht="30">
      <c r="A95" s="94"/>
      <c r="B95" s="96"/>
      <c r="C95" s="7" t="s">
        <v>23</v>
      </c>
      <c r="D95" s="9" t="s">
        <v>183</v>
      </c>
      <c r="E95" s="6" t="s">
        <v>184</v>
      </c>
      <c r="F95" s="6" t="s">
        <v>31</v>
      </c>
      <c r="G95" s="89"/>
      <c r="H95" s="91"/>
      <c r="I95" s="91"/>
    </row>
    <row r="96" spans="1:9" ht="90">
      <c r="A96" s="94"/>
      <c r="B96" s="96"/>
      <c r="C96" s="7" t="s">
        <v>24</v>
      </c>
      <c r="D96" s="9" t="s">
        <v>60</v>
      </c>
      <c r="E96" s="6" t="s">
        <v>185</v>
      </c>
      <c r="F96" s="6" t="s">
        <v>31</v>
      </c>
      <c r="G96" s="89"/>
      <c r="H96" s="91"/>
      <c r="I96" s="91"/>
    </row>
    <row r="97" spans="1:9">
      <c r="A97" s="94"/>
      <c r="B97" s="96"/>
      <c r="C97" s="16" t="s">
        <v>25</v>
      </c>
      <c r="D97" s="35" t="s">
        <v>61</v>
      </c>
      <c r="E97" s="36" t="s">
        <v>593</v>
      </c>
      <c r="F97" s="20" t="s">
        <v>31</v>
      </c>
      <c r="G97" s="89"/>
      <c r="H97" s="91"/>
      <c r="I97" s="91"/>
    </row>
    <row r="98" spans="1:9" ht="18.75">
      <c r="A98" s="85" t="s">
        <v>187</v>
      </c>
      <c r="B98" s="86"/>
      <c r="C98" s="86"/>
      <c r="D98" s="86"/>
      <c r="E98" s="86"/>
      <c r="F98" s="86"/>
      <c r="G98" s="87"/>
      <c r="H98" s="37">
        <f>SUM(H10:H97)</f>
        <v>0</v>
      </c>
      <c r="I98" s="37">
        <f>SUM(I10:I97)</f>
        <v>0</v>
      </c>
    </row>
  </sheetData>
  <mergeCells count="32">
    <mergeCell ref="C9:E9"/>
    <mergeCell ref="C10:E10"/>
    <mergeCell ref="C11:E11"/>
    <mergeCell ref="A6:I6"/>
    <mergeCell ref="F10:F11"/>
    <mergeCell ref="G10:G32"/>
    <mergeCell ref="H10:H32"/>
    <mergeCell ref="I10:I32"/>
    <mergeCell ref="A10:A32"/>
    <mergeCell ref="B10:B32"/>
    <mergeCell ref="C61:E61"/>
    <mergeCell ref="C62:E62"/>
    <mergeCell ref="C33:E33"/>
    <mergeCell ref="A33:A60"/>
    <mergeCell ref="B33:B60"/>
    <mergeCell ref="C34:E34"/>
    <mergeCell ref="A98:G98"/>
    <mergeCell ref="G82:G97"/>
    <mergeCell ref="H82:H97"/>
    <mergeCell ref="I82:I97"/>
    <mergeCell ref="G34:G60"/>
    <mergeCell ref="H34:H60"/>
    <mergeCell ref="I34:I60"/>
    <mergeCell ref="G62:G80"/>
    <mergeCell ref="H62:H80"/>
    <mergeCell ref="I62:I80"/>
    <mergeCell ref="A81:A97"/>
    <mergeCell ref="B81:B97"/>
    <mergeCell ref="C81:E81"/>
    <mergeCell ref="C82:E82"/>
    <mergeCell ref="A61:A80"/>
    <mergeCell ref="B61:B80"/>
  </mergeCells>
  <phoneticPr fontId="4" type="noConversion"/>
  <pageMargins left="0.19685039370078741" right="0.19685039370078741" top="0.23622047244094491" bottom="0.2362204724409449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A5:N108"/>
  <sheetViews>
    <sheetView workbookViewId="0">
      <selection activeCell="G5" sqref="G5"/>
    </sheetView>
  </sheetViews>
  <sheetFormatPr defaultRowHeight="15"/>
  <cols>
    <col min="1" max="1" width="17" customWidth="1"/>
    <col min="2" max="2" width="6" customWidth="1"/>
    <col min="3" max="3" width="4.28515625" style="25" customWidth="1"/>
    <col min="4" max="4" width="12.42578125" customWidth="1"/>
    <col min="5" max="5" width="57.5703125" customWidth="1"/>
    <col min="6" max="6" width="16.28515625" style="2" customWidth="1"/>
    <col min="7" max="7" width="11.85546875" customWidth="1"/>
  </cols>
  <sheetData>
    <row r="5" spans="1:14">
      <c r="F5" s="2" t="s">
        <v>599</v>
      </c>
    </row>
    <row r="6" spans="1:14" ht="74.25" customHeight="1">
      <c r="A6" s="106" t="s">
        <v>600</v>
      </c>
      <c r="B6" s="106"/>
      <c r="C6" s="106"/>
      <c r="D6" s="106"/>
      <c r="E6" s="106"/>
      <c r="F6" s="106"/>
      <c r="G6" s="106"/>
      <c r="H6" s="106"/>
      <c r="I6" s="106"/>
      <c r="J6" s="1"/>
      <c r="K6" s="1"/>
      <c r="L6" s="1"/>
      <c r="M6" s="1"/>
      <c r="N6" s="1"/>
    </row>
    <row r="8" spans="1:14" ht="15" customHeight="1">
      <c r="A8" s="117" t="s">
        <v>188</v>
      </c>
      <c r="B8" s="117"/>
      <c r="C8" s="117"/>
      <c r="D8" s="117"/>
      <c r="E8" s="117"/>
      <c r="F8" s="117"/>
      <c r="G8" s="117"/>
      <c r="H8" s="117"/>
      <c r="I8" s="117"/>
      <c r="J8" s="2"/>
      <c r="K8" s="2"/>
      <c r="L8" s="2"/>
      <c r="M8" s="2"/>
      <c r="N8" s="2"/>
    </row>
    <row r="9" spans="1:14" ht="42.75">
      <c r="A9" s="5" t="s">
        <v>0</v>
      </c>
      <c r="B9" s="5" t="s">
        <v>1</v>
      </c>
      <c r="C9" s="103" t="s">
        <v>2</v>
      </c>
      <c r="D9" s="103"/>
      <c r="E9" s="103"/>
      <c r="F9" s="5" t="s">
        <v>3</v>
      </c>
      <c r="G9" s="5" t="s">
        <v>4</v>
      </c>
      <c r="H9" s="5" t="s">
        <v>5</v>
      </c>
      <c r="I9" s="5" t="s">
        <v>6</v>
      </c>
      <c r="J9" s="3"/>
      <c r="K9" s="3"/>
      <c r="L9" s="3"/>
      <c r="M9" s="3"/>
      <c r="N9" s="2"/>
    </row>
    <row r="10" spans="1:14" ht="33.75" customHeight="1">
      <c r="A10" s="93" t="s">
        <v>190</v>
      </c>
      <c r="B10" s="93">
        <v>16</v>
      </c>
      <c r="C10" s="104" t="s">
        <v>70</v>
      </c>
      <c r="D10" s="104"/>
      <c r="E10" s="104"/>
      <c r="F10" s="107"/>
      <c r="G10" s="90">
        <v>0</v>
      </c>
      <c r="H10" s="90">
        <f>B10*G10</f>
        <v>0</v>
      </c>
      <c r="I10" s="90">
        <v>0</v>
      </c>
      <c r="J10" s="4"/>
      <c r="K10" s="4"/>
      <c r="L10" s="4"/>
      <c r="M10" s="4"/>
      <c r="N10" s="2"/>
    </row>
    <row r="11" spans="1:14" ht="15" customHeight="1">
      <c r="A11" s="94"/>
      <c r="B11" s="94"/>
      <c r="C11" s="105" t="s">
        <v>8</v>
      </c>
      <c r="D11" s="105"/>
      <c r="E11" s="105"/>
      <c r="F11" s="108"/>
      <c r="G11" s="91"/>
      <c r="H11" s="91"/>
      <c r="I11" s="91"/>
      <c r="J11" s="4"/>
      <c r="K11" s="4"/>
      <c r="L11" s="4"/>
      <c r="M11" s="4"/>
      <c r="N11" s="2"/>
    </row>
    <row r="12" spans="1:14">
      <c r="A12" s="94"/>
      <c r="B12" s="94"/>
      <c r="C12" s="24" t="s">
        <v>9</v>
      </c>
      <c r="D12" s="5" t="s">
        <v>10</v>
      </c>
      <c r="E12" s="5" t="s">
        <v>11</v>
      </c>
      <c r="F12" s="8"/>
      <c r="G12" s="91"/>
      <c r="H12" s="91"/>
      <c r="I12" s="91"/>
      <c r="J12" s="4"/>
      <c r="K12" s="4"/>
      <c r="L12" s="4"/>
      <c r="M12" s="4"/>
      <c r="N12" s="2"/>
    </row>
    <row r="13" spans="1:14" ht="27" customHeight="1">
      <c r="A13" s="94"/>
      <c r="B13" s="94"/>
      <c r="C13" s="7" t="s">
        <v>12</v>
      </c>
      <c r="D13" s="9" t="s">
        <v>191</v>
      </c>
      <c r="E13" s="12" t="s">
        <v>192</v>
      </c>
      <c r="F13" s="7" t="s">
        <v>31</v>
      </c>
      <c r="G13" s="91"/>
      <c r="H13" s="91"/>
      <c r="I13" s="91"/>
      <c r="J13" s="4"/>
      <c r="K13" s="4"/>
      <c r="L13" s="4"/>
      <c r="M13" s="4"/>
      <c r="N13" s="2"/>
    </row>
    <row r="14" spans="1:14">
      <c r="A14" s="94"/>
      <c r="B14" s="94"/>
      <c r="C14" s="7" t="s">
        <v>13</v>
      </c>
      <c r="D14" s="9" t="s">
        <v>193</v>
      </c>
      <c r="E14" s="10" t="s">
        <v>194</v>
      </c>
      <c r="F14" s="7" t="s">
        <v>31</v>
      </c>
      <c r="G14" s="91"/>
      <c r="H14" s="91"/>
      <c r="I14" s="91"/>
      <c r="J14" s="4"/>
      <c r="K14" s="4"/>
      <c r="L14" s="4"/>
      <c r="M14" s="4"/>
      <c r="N14" s="2"/>
    </row>
    <row r="15" spans="1:14" ht="60">
      <c r="A15" s="94"/>
      <c r="B15" s="94"/>
      <c r="C15" s="7" t="s">
        <v>14</v>
      </c>
      <c r="D15" s="9" t="s">
        <v>36</v>
      </c>
      <c r="E15" s="10" t="s">
        <v>195</v>
      </c>
      <c r="F15" s="6" t="s">
        <v>39</v>
      </c>
      <c r="G15" s="91"/>
      <c r="H15" s="91"/>
      <c r="I15" s="91"/>
      <c r="J15" s="4"/>
      <c r="K15" s="4"/>
      <c r="L15" s="4"/>
      <c r="M15" s="4"/>
      <c r="N15" s="2"/>
    </row>
    <row r="16" spans="1:14" ht="78.75" customHeight="1">
      <c r="A16" s="94"/>
      <c r="B16" s="94"/>
      <c r="C16" s="7" t="s">
        <v>15</v>
      </c>
      <c r="D16" s="9" t="s">
        <v>37</v>
      </c>
      <c r="E16" s="10" t="s">
        <v>198</v>
      </c>
      <c r="F16" s="11" t="s">
        <v>69</v>
      </c>
      <c r="G16" s="91"/>
      <c r="H16" s="91"/>
      <c r="I16" s="91"/>
      <c r="J16" s="4"/>
      <c r="K16" s="4"/>
      <c r="L16" s="4"/>
      <c r="M16" s="4"/>
      <c r="N16" s="2"/>
    </row>
    <row r="17" spans="1:14">
      <c r="A17" s="94"/>
      <c r="B17" s="94"/>
      <c r="C17" s="7" t="s">
        <v>16</v>
      </c>
      <c r="D17" s="9" t="s">
        <v>40</v>
      </c>
      <c r="E17" s="10" t="s">
        <v>199</v>
      </c>
      <c r="F17" s="7" t="s">
        <v>31</v>
      </c>
      <c r="G17" s="91"/>
      <c r="H17" s="91"/>
      <c r="I17" s="91"/>
      <c r="J17" s="4"/>
      <c r="K17" s="4"/>
      <c r="L17" s="4"/>
      <c r="M17" s="4"/>
      <c r="N17" s="2"/>
    </row>
    <row r="18" spans="1:14" ht="30">
      <c r="A18" s="94"/>
      <c r="B18" s="94"/>
      <c r="C18" s="7" t="s">
        <v>17</v>
      </c>
      <c r="D18" s="7" t="s">
        <v>200</v>
      </c>
      <c r="E18" s="43" t="s">
        <v>202</v>
      </c>
      <c r="F18" s="7" t="s">
        <v>203</v>
      </c>
      <c r="G18" s="91"/>
      <c r="H18" s="91"/>
      <c r="I18" s="91"/>
      <c r="J18" s="4"/>
      <c r="K18" s="4"/>
      <c r="L18" s="4"/>
      <c r="M18" s="4"/>
      <c r="N18" s="2"/>
    </row>
    <row r="19" spans="1:14" ht="75">
      <c r="A19" s="94"/>
      <c r="B19" s="94"/>
      <c r="C19" s="7" t="s">
        <v>18</v>
      </c>
      <c r="D19" s="12" t="s">
        <v>201</v>
      </c>
      <c r="E19" s="44" t="s">
        <v>204</v>
      </c>
      <c r="F19" s="7" t="s">
        <v>31</v>
      </c>
      <c r="G19" s="91"/>
      <c r="H19" s="91"/>
      <c r="I19" s="91"/>
      <c r="J19" s="4"/>
      <c r="K19" s="4"/>
      <c r="L19" s="4"/>
      <c r="M19" s="4"/>
      <c r="N19" s="2"/>
    </row>
    <row r="20" spans="1:14" ht="108.75" customHeight="1">
      <c r="A20" s="94"/>
      <c r="B20" s="94"/>
      <c r="C20" s="7" t="s">
        <v>19</v>
      </c>
      <c r="D20" s="9" t="s">
        <v>57</v>
      </c>
      <c r="E20" s="8" t="s">
        <v>58</v>
      </c>
      <c r="F20" s="13" t="s">
        <v>59</v>
      </c>
      <c r="G20" s="91"/>
      <c r="H20" s="91"/>
      <c r="I20" s="91"/>
      <c r="J20" s="4"/>
      <c r="K20" s="4"/>
      <c r="L20" s="4"/>
      <c r="M20" s="4"/>
      <c r="N20" s="2"/>
    </row>
    <row r="21" spans="1:14" ht="306">
      <c r="A21" s="94"/>
      <c r="B21" s="94"/>
      <c r="C21" s="16" t="s">
        <v>20</v>
      </c>
      <c r="D21" s="16" t="s">
        <v>78</v>
      </c>
      <c r="E21" s="47" t="s">
        <v>79</v>
      </c>
      <c r="F21" s="6" t="s">
        <v>81</v>
      </c>
      <c r="G21" s="91"/>
      <c r="H21" s="91"/>
      <c r="I21" s="91"/>
      <c r="J21" s="4"/>
      <c r="K21" s="4"/>
      <c r="L21" s="4"/>
      <c r="M21" s="4"/>
      <c r="N21" s="2"/>
    </row>
    <row r="22" spans="1:14" ht="319.5">
      <c r="A22" s="94"/>
      <c r="B22" s="94"/>
      <c r="C22" s="17"/>
      <c r="D22" s="45"/>
      <c r="E22" s="46" t="s">
        <v>80</v>
      </c>
      <c r="F22" s="13"/>
      <c r="G22" s="91"/>
      <c r="H22" s="91"/>
      <c r="I22" s="91"/>
      <c r="J22" s="4"/>
      <c r="K22" s="4"/>
      <c r="L22" s="4"/>
      <c r="M22" s="4"/>
      <c r="N22" s="2"/>
    </row>
    <row r="23" spans="1:14" ht="30">
      <c r="A23" s="94"/>
      <c r="B23" s="94"/>
      <c r="C23" s="17" t="s">
        <v>21</v>
      </c>
      <c r="D23" s="9" t="s">
        <v>205</v>
      </c>
      <c r="E23" s="8" t="s">
        <v>207</v>
      </c>
      <c r="F23" s="7" t="s">
        <v>31</v>
      </c>
      <c r="G23" s="91"/>
      <c r="H23" s="91"/>
      <c r="I23" s="91"/>
      <c r="J23" s="4"/>
      <c r="K23" s="4"/>
      <c r="L23" s="4"/>
      <c r="M23" s="4"/>
      <c r="N23" s="2"/>
    </row>
    <row r="24" spans="1:14">
      <c r="A24" s="94"/>
      <c r="B24" s="94"/>
      <c r="C24" s="17" t="s">
        <v>22</v>
      </c>
      <c r="D24" s="9" t="s">
        <v>61</v>
      </c>
      <c r="E24" s="8" t="s">
        <v>594</v>
      </c>
      <c r="F24" s="7" t="s">
        <v>31</v>
      </c>
      <c r="G24" s="91"/>
      <c r="H24" s="91"/>
      <c r="I24" s="91"/>
      <c r="J24" s="4"/>
      <c r="K24" s="4"/>
      <c r="L24" s="4"/>
      <c r="M24" s="4"/>
      <c r="N24" s="2"/>
    </row>
    <row r="25" spans="1:14" ht="45">
      <c r="A25" s="94"/>
      <c r="B25" s="94"/>
      <c r="C25" s="17" t="s">
        <v>23</v>
      </c>
      <c r="D25" s="9" t="s">
        <v>99</v>
      </c>
      <c r="E25" s="8" t="s">
        <v>117</v>
      </c>
      <c r="F25" s="7" t="s">
        <v>31</v>
      </c>
      <c r="G25" s="91"/>
      <c r="H25" s="91"/>
      <c r="I25" s="91"/>
      <c r="J25" s="4"/>
      <c r="K25" s="4"/>
      <c r="L25" s="4"/>
      <c r="M25" s="4"/>
      <c r="N25" s="2"/>
    </row>
    <row r="26" spans="1:14" ht="30">
      <c r="A26" s="94"/>
      <c r="B26" s="94"/>
      <c r="C26" s="17" t="s">
        <v>24</v>
      </c>
      <c r="D26" s="9" t="s">
        <v>206</v>
      </c>
      <c r="E26" s="8" t="s">
        <v>208</v>
      </c>
      <c r="F26" s="7" t="s">
        <v>31</v>
      </c>
      <c r="G26" s="91"/>
      <c r="H26" s="91"/>
      <c r="I26" s="91"/>
      <c r="J26" s="4"/>
      <c r="K26" s="4"/>
      <c r="L26" s="4"/>
      <c r="M26" s="4"/>
      <c r="N26" s="2"/>
    </row>
    <row r="27" spans="1:14" ht="30">
      <c r="A27" s="94"/>
      <c r="B27" s="94"/>
      <c r="C27" s="17" t="s">
        <v>25</v>
      </c>
      <c r="D27" s="9" t="s">
        <v>209</v>
      </c>
      <c r="E27" s="12" t="s">
        <v>212</v>
      </c>
      <c r="F27" s="7" t="s">
        <v>210</v>
      </c>
      <c r="G27" s="91"/>
      <c r="H27" s="91"/>
      <c r="I27" s="91"/>
      <c r="J27" s="4"/>
      <c r="K27" s="4"/>
      <c r="L27" s="4"/>
      <c r="M27" s="4"/>
      <c r="N27" s="2"/>
    </row>
    <row r="28" spans="1:14" ht="30">
      <c r="A28" s="94"/>
      <c r="B28" s="94"/>
      <c r="C28" s="17" t="s">
        <v>26</v>
      </c>
      <c r="D28" s="9" t="s">
        <v>83</v>
      </c>
      <c r="E28" s="49" t="s">
        <v>211</v>
      </c>
      <c r="F28" s="7" t="s">
        <v>213</v>
      </c>
      <c r="G28" s="91"/>
      <c r="H28" s="91"/>
      <c r="I28" s="91"/>
      <c r="J28" s="4"/>
      <c r="K28" s="4"/>
      <c r="L28" s="4"/>
      <c r="M28" s="4"/>
      <c r="N28" s="2"/>
    </row>
    <row r="29" spans="1:14" ht="45">
      <c r="A29" s="94"/>
      <c r="B29" s="94"/>
      <c r="C29" s="17" t="s">
        <v>27</v>
      </c>
      <c r="D29" s="9" t="s">
        <v>34</v>
      </c>
      <c r="E29" s="10" t="s">
        <v>217</v>
      </c>
      <c r="F29" s="7" t="s">
        <v>218</v>
      </c>
      <c r="G29" s="91"/>
      <c r="H29" s="91"/>
      <c r="I29" s="91"/>
      <c r="J29" s="4"/>
      <c r="K29" s="4"/>
      <c r="L29" s="4"/>
      <c r="M29" s="4"/>
      <c r="N29" s="2"/>
    </row>
    <row r="30" spans="1:14">
      <c r="A30" s="94"/>
      <c r="B30" s="94"/>
      <c r="C30" s="17" t="s">
        <v>28</v>
      </c>
      <c r="D30" s="9" t="s">
        <v>214</v>
      </c>
      <c r="E30" s="10" t="s">
        <v>216</v>
      </c>
      <c r="F30" s="7" t="s">
        <v>219</v>
      </c>
      <c r="G30" s="91"/>
      <c r="H30" s="91"/>
      <c r="I30" s="91"/>
      <c r="J30" s="4"/>
      <c r="K30" s="4"/>
      <c r="L30" s="4"/>
      <c r="M30" s="4"/>
      <c r="N30" s="2"/>
    </row>
    <row r="31" spans="1:14" ht="45">
      <c r="A31" s="94"/>
      <c r="B31" s="94"/>
      <c r="C31" s="17" t="s">
        <v>29</v>
      </c>
      <c r="D31" s="9" t="s">
        <v>215</v>
      </c>
      <c r="E31" s="10" t="s">
        <v>220</v>
      </c>
      <c r="F31" s="7" t="s">
        <v>226</v>
      </c>
      <c r="G31" s="91"/>
      <c r="H31" s="91"/>
      <c r="I31" s="91"/>
      <c r="J31" s="4"/>
      <c r="K31" s="4"/>
      <c r="L31" s="4"/>
      <c r="M31" s="4"/>
      <c r="N31" s="2"/>
    </row>
    <row r="32" spans="1:14">
      <c r="A32" s="94"/>
      <c r="B32" s="94"/>
      <c r="C32" s="17" t="s">
        <v>30</v>
      </c>
      <c r="D32" s="9" t="s">
        <v>89</v>
      </c>
      <c r="E32" s="10" t="s">
        <v>225</v>
      </c>
      <c r="F32" s="7" t="s">
        <v>232</v>
      </c>
      <c r="G32" s="91"/>
      <c r="H32" s="91"/>
      <c r="I32" s="91"/>
      <c r="J32" s="4"/>
      <c r="K32" s="4"/>
      <c r="L32" s="4"/>
      <c r="M32" s="4"/>
      <c r="N32" s="2"/>
    </row>
    <row r="33" spans="1:14">
      <c r="A33" s="94"/>
      <c r="B33" s="94"/>
      <c r="C33" s="17" t="s">
        <v>72</v>
      </c>
      <c r="D33" s="9" t="s">
        <v>86</v>
      </c>
      <c r="E33" s="10" t="s">
        <v>227</v>
      </c>
      <c r="F33" s="7" t="s">
        <v>122</v>
      </c>
      <c r="G33" s="91"/>
      <c r="H33" s="91"/>
      <c r="I33" s="91"/>
      <c r="J33" s="4"/>
      <c r="K33" s="4"/>
      <c r="L33" s="4"/>
      <c r="M33" s="4"/>
      <c r="N33" s="2"/>
    </row>
    <row r="34" spans="1:14">
      <c r="A34" s="94"/>
      <c r="B34" s="94"/>
      <c r="C34" s="17" t="s">
        <v>73</v>
      </c>
      <c r="D34" s="9" t="s">
        <v>87</v>
      </c>
      <c r="E34" s="10" t="s">
        <v>228</v>
      </c>
      <c r="F34" s="7" t="s">
        <v>231</v>
      </c>
      <c r="G34" s="91"/>
      <c r="H34" s="91"/>
      <c r="I34" s="91"/>
      <c r="J34" s="4"/>
      <c r="K34" s="4"/>
      <c r="L34" s="4"/>
      <c r="M34" s="4"/>
      <c r="N34" s="2"/>
    </row>
    <row r="35" spans="1:14">
      <c r="A35" s="94"/>
      <c r="B35" s="94"/>
      <c r="C35" s="17" t="s">
        <v>74</v>
      </c>
      <c r="D35" s="9" t="s">
        <v>223</v>
      </c>
      <c r="E35" s="10" t="s">
        <v>229</v>
      </c>
      <c r="F35" s="7" t="s">
        <v>231</v>
      </c>
      <c r="G35" s="91"/>
      <c r="H35" s="91"/>
      <c r="I35" s="91"/>
      <c r="J35" s="4"/>
      <c r="K35" s="4"/>
      <c r="L35" s="4"/>
      <c r="M35" s="4"/>
      <c r="N35" s="2"/>
    </row>
    <row r="36" spans="1:14" ht="30">
      <c r="A36" s="94"/>
      <c r="B36" s="94"/>
      <c r="C36" s="17" t="s">
        <v>75</v>
      </c>
      <c r="D36" s="9" t="s">
        <v>85</v>
      </c>
      <c r="E36" s="10" t="s">
        <v>230</v>
      </c>
      <c r="F36" s="7" t="s">
        <v>31</v>
      </c>
      <c r="G36" s="91"/>
      <c r="H36" s="91"/>
      <c r="I36" s="91"/>
      <c r="J36" s="4"/>
      <c r="K36" s="4"/>
      <c r="L36" s="4"/>
      <c r="M36" s="4"/>
      <c r="N36" s="2"/>
    </row>
    <row r="37" spans="1:14">
      <c r="A37" s="94"/>
      <c r="B37" s="94"/>
      <c r="C37" s="17" t="s">
        <v>76</v>
      </c>
      <c r="D37" s="9" t="s">
        <v>49</v>
      </c>
      <c r="E37" s="10" t="s">
        <v>233</v>
      </c>
      <c r="F37" s="7" t="s">
        <v>31</v>
      </c>
      <c r="G37" s="91"/>
      <c r="H37" s="91"/>
      <c r="I37" s="91"/>
      <c r="J37" s="4"/>
      <c r="K37" s="4"/>
      <c r="L37" s="4"/>
      <c r="M37" s="4"/>
      <c r="N37" s="2"/>
    </row>
    <row r="38" spans="1:14">
      <c r="A38" s="94"/>
      <c r="B38" s="94"/>
      <c r="C38" s="17" t="s">
        <v>77</v>
      </c>
      <c r="D38" s="9" t="s">
        <v>92</v>
      </c>
      <c r="E38" s="10" t="s">
        <v>234</v>
      </c>
      <c r="F38" s="7" t="s">
        <v>31</v>
      </c>
      <c r="G38" s="91"/>
      <c r="H38" s="91"/>
      <c r="I38" s="91"/>
      <c r="J38" s="4"/>
      <c r="K38" s="4"/>
      <c r="L38" s="4"/>
      <c r="M38" s="4"/>
      <c r="N38" s="2"/>
    </row>
    <row r="39" spans="1:14" ht="30">
      <c r="A39" s="94"/>
      <c r="B39" s="94"/>
      <c r="C39" s="17" t="s">
        <v>221</v>
      </c>
      <c r="D39" s="9" t="s">
        <v>224</v>
      </c>
      <c r="E39" s="10" t="s">
        <v>235</v>
      </c>
      <c r="F39" s="7" t="s">
        <v>31</v>
      </c>
      <c r="G39" s="91"/>
      <c r="H39" s="91"/>
      <c r="I39" s="91"/>
      <c r="J39" s="4"/>
      <c r="K39" s="4"/>
      <c r="L39" s="4"/>
      <c r="M39" s="4"/>
      <c r="N39" s="2"/>
    </row>
    <row r="40" spans="1:14" ht="43.5" customHeight="1">
      <c r="A40" s="101"/>
      <c r="B40" s="101"/>
      <c r="C40" s="17" t="s">
        <v>222</v>
      </c>
      <c r="D40" s="9" t="s">
        <v>99</v>
      </c>
      <c r="E40" s="19" t="s">
        <v>236</v>
      </c>
      <c r="F40" s="7" t="s">
        <v>31</v>
      </c>
      <c r="G40" s="92"/>
      <c r="H40" s="92"/>
      <c r="I40" s="92"/>
      <c r="J40" s="4"/>
      <c r="K40" s="4"/>
      <c r="L40" s="4"/>
      <c r="M40" s="4"/>
      <c r="N40" s="2"/>
    </row>
    <row r="41" spans="1:14" ht="41.25" customHeight="1">
      <c r="A41" s="93" t="s">
        <v>237</v>
      </c>
      <c r="B41" s="95">
        <v>1</v>
      </c>
      <c r="C41" s="112" t="s">
        <v>70</v>
      </c>
      <c r="D41" s="113"/>
      <c r="E41" s="114"/>
      <c r="F41" s="5" t="s">
        <v>3</v>
      </c>
      <c r="G41" s="5" t="s">
        <v>4</v>
      </c>
      <c r="H41" s="5" t="s">
        <v>5</v>
      </c>
      <c r="I41" s="5" t="s">
        <v>6</v>
      </c>
      <c r="J41" s="4"/>
      <c r="K41" s="4"/>
      <c r="L41" s="4"/>
      <c r="M41" s="4"/>
      <c r="N41" s="2"/>
    </row>
    <row r="42" spans="1:14" ht="21" customHeight="1">
      <c r="A42" s="94"/>
      <c r="B42" s="96"/>
      <c r="C42" s="98" t="s">
        <v>8</v>
      </c>
      <c r="D42" s="115"/>
      <c r="E42" s="116"/>
      <c r="F42" s="29"/>
      <c r="G42" s="90">
        <v>0</v>
      </c>
      <c r="H42" s="90">
        <f>B41*G42</f>
        <v>0</v>
      </c>
      <c r="I42" s="90">
        <f>H42*1.23</f>
        <v>0</v>
      </c>
      <c r="J42" s="4"/>
      <c r="K42" s="4"/>
      <c r="L42" s="4"/>
      <c r="M42" s="4"/>
      <c r="N42" s="2"/>
    </row>
    <row r="43" spans="1:14">
      <c r="A43" s="94"/>
      <c r="B43" s="96"/>
      <c r="C43" s="24" t="s">
        <v>9</v>
      </c>
      <c r="D43" s="22" t="s">
        <v>10</v>
      </c>
      <c r="E43" s="22" t="s">
        <v>11</v>
      </c>
      <c r="F43" s="8"/>
      <c r="G43" s="91"/>
      <c r="H43" s="91"/>
      <c r="I43" s="91"/>
      <c r="J43" s="4"/>
      <c r="K43" s="4"/>
      <c r="L43" s="4"/>
      <c r="M43" s="4"/>
      <c r="N43" s="2"/>
    </row>
    <row r="44" spans="1:14" ht="30">
      <c r="A44" s="94"/>
      <c r="B44" s="96"/>
      <c r="C44" s="7" t="s">
        <v>12</v>
      </c>
      <c r="D44" s="9" t="s">
        <v>191</v>
      </c>
      <c r="E44" s="12" t="s">
        <v>246</v>
      </c>
      <c r="F44" s="6" t="s">
        <v>31</v>
      </c>
      <c r="G44" s="91"/>
      <c r="H44" s="91"/>
      <c r="I44" s="91"/>
      <c r="J44" s="4"/>
      <c r="K44" s="4"/>
      <c r="L44" s="4"/>
      <c r="M44" s="4"/>
      <c r="N44" s="2"/>
    </row>
    <row r="45" spans="1:14" ht="30">
      <c r="A45" s="94"/>
      <c r="B45" s="96"/>
      <c r="C45" s="7" t="s">
        <v>13</v>
      </c>
      <c r="D45" s="9" t="s">
        <v>238</v>
      </c>
      <c r="E45" s="12" t="s">
        <v>247</v>
      </c>
      <c r="F45" s="6" t="s">
        <v>31</v>
      </c>
      <c r="G45" s="91"/>
      <c r="H45" s="91"/>
      <c r="I45" s="91"/>
      <c r="J45" s="4"/>
      <c r="K45" s="4"/>
      <c r="L45" s="4"/>
      <c r="M45" s="4"/>
      <c r="N45" s="2"/>
    </row>
    <row r="46" spans="1:14" ht="45">
      <c r="A46" s="94"/>
      <c r="B46" s="96"/>
      <c r="C46" s="7" t="s">
        <v>14</v>
      </c>
      <c r="D46" s="9" t="s">
        <v>239</v>
      </c>
      <c r="E46" s="12" t="s">
        <v>248</v>
      </c>
      <c r="F46" s="6" t="s">
        <v>218</v>
      </c>
      <c r="G46" s="91"/>
      <c r="H46" s="91"/>
      <c r="I46" s="91"/>
      <c r="J46" s="4"/>
      <c r="K46" s="4"/>
      <c r="L46" s="4"/>
      <c r="M46" s="4"/>
      <c r="N46" s="2"/>
    </row>
    <row r="47" spans="1:14" ht="30">
      <c r="A47" s="94"/>
      <c r="B47" s="96"/>
      <c r="C47" s="7" t="s">
        <v>15</v>
      </c>
      <c r="D47" s="9" t="s">
        <v>240</v>
      </c>
      <c r="E47" s="12" t="s">
        <v>249</v>
      </c>
      <c r="F47" s="6" t="s">
        <v>226</v>
      </c>
      <c r="G47" s="91"/>
      <c r="H47" s="91"/>
      <c r="I47" s="91"/>
      <c r="J47" s="2"/>
      <c r="K47" s="2"/>
      <c r="L47" s="2"/>
      <c r="M47" s="2"/>
      <c r="N47" s="2"/>
    </row>
    <row r="48" spans="1:14" ht="30">
      <c r="A48" s="94"/>
      <c r="B48" s="96"/>
      <c r="C48" s="7" t="s">
        <v>16</v>
      </c>
      <c r="D48" s="9" t="s">
        <v>241</v>
      </c>
      <c r="E48" s="12" t="s">
        <v>250</v>
      </c>
      <c r="F48" s="6" t="s">
        <v>31</v>
      </c>
      <c r="G48" s="91"/>
      <c r="H48" s="91"/>
      <c r="I48" s="91"/>
      <c r="J48" s="2"/>
      <c r="K48" s="2"/>
      <c r="L48" s="2"/>
      <c r="M48" s="2"/>
      <c r="N48" s="2"/>
    </row>
    <row r="49" spans="1:14" ht="45">
      <c r="A49" s="94"/>
      <c r="B49" s="96"/>
      <c r="C49" s="7" t="s">
        <v>17</v>
      </c>
      <c r="D49" s="9" t="s">
        <v>242</v>
      </c>
      <c r="E49" s="12" t="s">
        <v>251</v>
      </c>
      <c r="F49" s="6" t="s">
        <v>256</v>
      </c>
      <c r="G49" s="91"/>
      <c r="H49" s="91"/>
      <c r="I49" s="91"/>
      <c r="J49" s="2"/>
      <c r="K49" s="2"/>
      <c r="L49" s="2"/>
      <c r="M49" s="2"/>
      <c r="N49" s="2"/>
    </row>
    <row r="50" spans="1:14" ht="30">
      <c r="A50" s="94"/>
      <c r="B50" s="96"/>
      <c r="C50" s="7" t="s">
        <v>18</v>
      </c>
      <c r="D50" s="9" t="s">
        <v>243</v>
      </c>
      <c r="E50" s="12" t="s">
        <v>252</v>
      </c>
      <c r="F50" s="6" t="s">
        <v>123</v>
      </c>
      <c r="G50" s="91"/>
      <c r="H50" s="91"/>
      <c r="I50" s="91"/>
      <c r="J50" s="2"/>
      <c r="K50" s="2"/>
      <c r="L50" s="2"/>
      <c r="M50" s="2"/>
      <c r="N50" s="2"/>
    </row>
    <row r="51" spans="1:14" ht="30">
      <c r="A51" s="94"/>
      <c r="B51" s="96"/>
      <c r="C51" s="7" t="s">
        <v>19</v>
      </c>
      <c r="D51" s="9" t="s">
        <v>244</v>
      </c>
      <c r="E51" s="12" t="s">
        <v>253</v>
      </c>
      <c r="F51" s="6" t="s">
        <v>31</v>
      </c>
      <c r="G51" s="91"/>
      <c r="H51" s="91"/>
      <c r="I51" s="91"/>
      <c r="J51" s="2"/>
      <c r="K51" s="2"/>
      <c r="L51" s="2"/>
      <c r="M51" s="2"/>
      <c r="N51" s="2"/>
    </row>
    <row r="52" spans="1:14" ht="30">
      <c r="A52" s="94"/>
      <c r="B52" s="96"/>
      <c r="C52" s="7" t="s">
        <v>20</v>
      </c>
      <c r="D52" s="9" t="s">
        <v>245</v>
      </c>
      <c r="E52" s="12" t="s">
        <v>254</v>
      </c>
      <c r="F52" s="6" t="s">
        <v>31</v>
      </c>
      <c r="G52" s="91"/>
      <c r="H52" s="91"/>
      <c r="I52" s="91"/>
      <c r="J52" s="2"/>
      <c r="K52" s="2"/>
      <c r="L52" s="2"/>
      <c r="M52" s="2"/>
      <c r="N52" s="2"/>
    </row>
    <row r="53" spans="1:14">
      <c r="A53" s="94"/>
      <c r="B53" s="96"/>
      <c r="C53" s="7" t="s">
        <v>21</v>
      </c>
      <c r="D53" s="9" t="s">
        <v>47</v>
      </c>
      <c r="E53" s="12" t="s">
        <v>255</v>
      </c>
      <c r="F53" s="6" t="s">
        <v>31</v>
      </c>
      <c r="G53" s="91"/>
      <c r="H53" s="91"/>
      <c r="I53" s="91"/>
      <c r="J53" s="2"/>
      <c r="K53" s="2"/>
      <c r="L53" s="2"/>
      <c r="M53" s="2"/>
      <c r="N53" s="2"/>
    </row>
    <row r="54" spans="1:14" ht="30">
      <c r="A54" s="94"/>
      <c r="B54" s="96"/>
      <c r="C54" s="7" t="s">
        <v>22</v>
      </c>
      <c r="D54" s="9" t="s">
        <v>257</v>
      </c>
      <c r="E54" s="12" t="s">
        <v>262</v>
      </c>
      <c r="F54" s="6" t="s">
        <v>31</v>
      </c>
      <c r="G54" s="91"/>
      <c r="H54" s="91"/>
      <c r="I54" s="91"/>
      <c r="J54" s="2"/>
      <c r="K54" s="2"/>
      <c r="L54" s="2"/>
      <c r="M54" s="2"/>
      <c r="N54" s="2"/>
    </row>
    <row r="55" spans="1:14">
      <c r="A55" s="94"/>
      <c r="B55" s="96"/>
      <c r="C55" s="7" t="s">
        <v>23</v>
      </c>
      <c r="D55" s="9" t="s">
        <v>258</v>
      </c>
      <c r="E55" s="12" t="s">
        <v>263</v>
      </c>
      <c r="F55" s="6" t="s">
        <v>31</v>
      </c>
      <c r="G55" s="91"/>
      <c r="H55" s="91"/>
      <c r="I55" s="91"/>
      <c r="J55" s="2"/>
      <c r="K55" s="2"/>
      <c r="L55" s="2"/>
      <c r="M55" s="2"/>
      <c r="N55" s="2"/>
    </row>
    <row r="56" spans="1:14" ht="30">
      <c r="A56" s="94"/>
      <c r="B56" s="96"/>
      <c r="C56" s="7" t="s">
        <v>24</v>
      </c>
      <c r="D56" s="9" t="s">
        <v>259</v>
      </c>
      <c r="E56" s="12" t="s">
        <v>264</v>
      </c>
      <c r="F56" s="6" t="s">
        <v>31</v>
      </c>
      <c r="G56" s="91"/>
      <c r="H56" s="91"/>
      <c r="I56" s="91"/>
      <c r="J56" s="2"/>
      <c r="K56" s="2"/>
      <c r="L56" s="2"/>
      <c r="M56" s="2"/>
      <c r="N56" s="2"/>
    </row>
    <row r="57" spans="1:14" ht="30">
      <c r="A57" s="94"/>
      <c r="B57" s="96"/>
      <c r="C57" s="7" t="s">
        <v>25</v>
      </c>
      <c r="D57" s="9" t="s">
        <v>260</v>
      </c>
      <c r="E57" s="12" t="s">
        <v>267</v>
      </c>
      <c r="F57" s="6" t="s">
        <v>31</v>
      </c>
      <c r="G57" s="91"/>
      <c r="H57" s="91"/>
      <c r="I57" s="91"/>
      <c r="J57" s="2"/>
      <c r="K57" s="2"/>
      <c r="L57" s="2"/>
      <c r="M57" s="2"/>
      <c r="N57" s="2"/>
    </row>
    <row r="58" spans="1:14" ht="30">
      <c r="A58" s="94"/>
      <c r="B58" s="96"/>
      <c r="C58" s="7" t="s">
        <v>26</v>
      </c>
      <c r="D58" s="9" t="s">
        <v>91</v>
      </c>
      <c r="E58" s="12" t="s">
        <v>268</v>
      </c>
      <c r="F58" s="6" t="s">
        <v>31</v>
      </c>
      <c r="G58" s="91"/>
      <c r="H58" s="91"/>
      <c r="I58" s="91"/>
      <c r="J58" s="2"/>
      <c r="K58" s="2"/>
      <c r="L58" s="2"/>
      <c r="M58" s="2"/>
      <c r="N58" s="2"/>
    </row>
    <row r="59" spans="1:14" ht="45">
      <c r="A59" s="94"/>
      <c r="B59" s="96"/>
      <c r="C59" s="7" t="s">
        <v>27</v>
      </c>
      <c r="D59" s="9" t="s">
        <v>261</v>
      </c>
      <c r="E59" s="12" t="s">
        <v>265</v>
      </c>
      <c r="F59" s="6" t="s">
        <v>31</v>
      </c>
      <c r="G59" s="91"/>
      <c r="H59" s="91"/>
      <c r="I59" s="91"/>
      <c r="J59" s="2"/>
      <c r="K59" s="2"/>
      <c r="L59" s="2"/>
      <c r="M59" s="2"/>
      <c r="N59" s="2"/>
    </row>
    <row r="60" spans="1:14">
      <c r="A60" s="94"/>
      <c r="B60" s="96"/>
      <c r="C60" s="7" t="s">
        <v>28</v>
      </c>
      <c r="D60" s="9" t="s">
        <v>61</v>
      </c>
      <c r="E60" s="12" t="s">
        <v>266</v>
      </c>
      <c r="F60" s="6" t="s">
        <v>31</v>
      </c>
      <c r="G60" s="91"/>
      <c r="H60" s="91"/>
      <c r="I60" s="91"/>
      <c r="J60" s="2"/>
      <c r="K60" s="2"/>
      <c r="L60" s="2"/>
      <c r="M60" s="2"/>
      <c r="N60" s="2"/>
    </row>
    <row r="61" spans="1:14">
      <c r="A61" s="94"/>
      <c r="B61" s="96"/>
      <c r="C61" s="7" t="s">
        <v>29</v>
      </c>
      <c r="D61" s="9" t="s">
        <v>96</v>
      </c>
      <c r="E61" s="12" t="s">
        <v>269</v>
      </c>
      <c r="F61" s="6" t="s">
        <v>31</v>
      </c>
      <c r="G61" s="91"/>
      <c r="H61" s="91"/>
      <c r="I61" s="91"/>
      <c r="J61" s="2"/>
      <c r="K61" s="2"/>
      <c r="L61" s="2"/>
      <c r="M61" s="2"/>
      <c r="N61" s="2"/>
    </row>
    <row r="62" spans="1:14" ht="45">
      <c r="A62" s="94"/>
      <c r="B62" s="96"/>
      <c r="C62" s="7" t="s">
        <v>30</v>
      </c>
      <c r="D62" s="26" t="s">
        <v>97</v>
      </c>
      <c r="E62" s="12" t="s">
        <v>270</v>
      </c>
      <c r="F62" s="6" t="s">
        <v>31</v>
      </c>
      <c r="G62" s="91"/>
      <c r="H62" s="91"/>
      <c r="I62" s="91"/>
      <c r="J62" s="2"/>
      <c r="K62" s="2"/>
      <c r="L62" s="2"/>
      <c r="M62" s="2"/>
      <c r="N62" s="2"/>
    </row>
    <row r="63" spans="1:14" ht="42.75">
      <c r="A63" s="93" t="s">
        <v>271</v>
      </c>
      <c r="B63" s="95">
        <v>1</v>
      </c>
      <c r="C63" s="97" t="s">
        <v>70</v>
      </c>
      <c r="D63" s="97"/>
      <c r="E63" s="97"/>
      <c r="F63" s="5" t="s">
        <v>3</v>
      </c>
      <c r="G63" s="5" t="s">
        <v>4</v>
      </c>
      <c r="H63" s="5" t="s">
        <v>5</v>
      </c>
      <c r="I63" s="5" t="s">
        <v>6</v>
      </c>
      <c r="J63" s="2"/>
      <c r="K63" s="2"/>
      <c r="L63" s="2"/>
      <c r="M63" s="2"/>
      <c r="N63" s="2"/>
    </row>
    <row r="64" spans="1:14">
      <c r="A64" s="94"/>
      <c r="B64" s="96"/>
      <c r="C64" s="98" t="s">
        <v>8</v>
      </c>
      <c r="D64" s="99"/>
      <c r="E64" s="100"/>
      <c r="F64" s="29"/>
      <c r="G64" s="88">
        <v>0</v>
      </c>
      <c r="H64" s="90">
        <f>B63*G64</f>
        <v>0</v>
      </c>
      <c r="I64" s="90">
        <f>H64*1.23</f>
        <v>0</v>
      </c>
      <c r="J64" s="2"/>
      <c r="K64" s="2"/>
      <c r="L64" s="2"/>
      <c r="M64" s="2"/>
      <c r="N64" s="2"/>
    </row>
    <row r="65" spans="1:14">
      <c r="A65" s="94"/>
      <c r="B65" s="96"/>
      <c r="C65" s="24" t="s">
        <v>9</v>
      </c>
      <c r="D65" s="22" t="s">
        <v>10</v>
      </c>
      <c r="E65" s="22" t="s">
        <v>11</v>
      </c>
      <c r="F65" s="8"/>
      <c r="G65" s="89"/>
      <c r="H65" s="91"/>
      <c r="I65" s="91"/>
      <c r="J65" s="2"/>
      <c r="K65" s="2"/>
      <c r="L65" s="2"/>
      <c r="M65" s="2"/>
      <c r="N65" s="2"/>
    </row>
    <row r="66" spans="1:14" ht="30">
      <c r="A66" s="94"/>
      <c r="B66" s="96"/>
      <c r="C66" s="7" t="s">
        <v>12</v>
      </c>
      <c r="D66" s="12" t="s">
        <v>191</v>
      </c>
      <c r="E66" s="12" t="s">
        <v>275</v>
      </c>
      <c r="F66" s="6" t="s">
        <v>31</v>
      </c>
      <c r="G66" s="89"/>
      <c r="H66" s="91"/>
      <c r="I66" s="91"/>
      <c r="J66" s="2"/>
      <c r="K66" s="2"/>
      <c r="L66" s="2"/>
      <c r="M66" s="2"/>
      <c r="N66" s="2"/>
    </row>
    <row r="67" spans="1:14" ht="30">
      <c r="A67" s="94"/>
      <c r="B67" s="96"/>
      <c r="C67" s="7" t="s">
        <v>13</v>
      </c>
      <c r="D67" s="12" t="s">
        <v>272</v>
      </c>
      <c r="E67" s="12" t="s">
        <v>276</v>
      </c>
      <c r="F67" s="6" t="s">
        <v>31</v>
      </c>
      <c r="G67" s="89"/>
      <c r="H67" s="91"/>
      <c r="I67" s="91"/>
    </row>
    <row r="68" spans="1:14" ht="30">
      <c r="A68" s="94"/>
      <c r="B68" s="96"/>
      <c r="C68" s="7" t="s">
        <v>14</v>
      </c>
      <c r="D68" s="12" t="s">
        <v>273</v>
      </c>
      <c r="E68" s="12" t="s">
        <v>277</v>
      </c>
      <c r="F68" s="6" t="s">
        <v>31</v>
      </c>
      <c r="G68" s="89"/>
      <c r="H68" s="91"/>
      <c r="I68" s="91"/>
    </row>
    <row r="69" spans="1:14" ht="38.25">
      <c r="A69" s="94"/>
      <c r="B69" s="96"/>
      <c r="C69" s="7" t="s">
        <v>15</v>
      </c>
      <c r="D69" s="18" t="s">
        <v>274</v>
      </c>
      <c r="E69" s="12" t="s">
        <v>278</v>
      </c>
      <c r="F69" s="6" t="s">
        <v>31</v>
      </c>
      <c r="G69" s="89"/>
      <c r="H69" s="91"/>
      <c r="I69" s="91"/>
    </row>
    <row r="70" spans="1:14" ht="30">
      <c r="A70" s="94"/>
      <c r="B70" s="96"/>
      <c r="C70" s="7" t="s">
        <v>16</v>
      </c>
      <c r="D70" s="12" t="s">
        <v>282</v>
      </c>
      <c r="E70" s="12" t="s">
        <v>279</v>
      </c>
      <c r="F70" s="6" t="s">
        <v>31</v>
      </c>
      <c r="G70" s="89"/>
      <c r="H70" s="91"/>
      <c r="I70" s="91"/>
    </row>
    <row r="71" spans="1:14" ht="45">
      <c r="A71" s="94"/>
      <c r="B71" s="96"/>
      <c r="C71" s="7" t="s">
        <v>17</v>
      </c>
      <c r="D71" s="12" t="s">
        <v>283</v>
      </c>
      <c r="E71" s="12" t="s">
        <v>280</v>
      </c>
      <c r="F71" s="6" t="s">
        <v>31</v>
      </c>
      <c r="G71" s="89"/>
      <c r="H71" s="91"/>
      <c r="I71" s="91"/>
    </row>
    <row r="72" spans="1:14" ht="30">
      <c r="A72" s="94"/>
      <c r="B72" s="96"/>
      <c r="C72" s="7" t="s">
        <v>18</v>
      </c>
      <c r="D72" s="4" t="s">
        <v>284</v>
      </c>
      <c r="E72" s="12" t="s">
        <v>281</v>
      </c>
      <c r="F72" s="6" t="s">
        <v>31</v>
      </c>
      <c r="G72" s="89"/>
      <c r="H72" s="91"/>
      <c r="I72" s="91"/>
    </row>
    <row r="73" spans="1:14" ht="15.75">
      <c r="A73" s="94"/>
      <c r="B73" s="96"/>
      <c r="C73" s="7" t="s">
        <v>19</v>
      </c>
      <c r="D73" s="12" t="s">
        <v>285</v>
      </c>
      <c r="E73" s="15" t="s">
        <v>291</v>
      </c>
      <c r="F73" s="6" t="s">
        <v>31</v>
      </c>
      <c r="G73" s="89"/>
      <c r="H73" s="91"/>
      <c r="I73" s="91"/>
    </row>
    <row r="74" spans="1:14" ht="15.75">
      <c r="A74" s="94"/>
      <c r="B74" s="96"/>
      <c r="C74" s="7" t="s">
        <v>20</v>
      </c>
      <c r="D74" s="12" t="s">
        <v>286</v>
      </c>
      <c r="E74" s="27" t="s">
        <v>292</v>
      </c>
      <c r="F74" s="6" t="s">
        <v>31</v>
      </c>
      <c r="G74" s="89"/>
      <c r="H74" s="91"/>
      <c r="I74" s="91"/>
    </row>
    <row r="75" spans="1:14" ht="31.5">
      <c r="A75" s="94"/>
      <c r="B75" s="96"/>
      <c r="C75" s="7" t="s">
        <v>21</v>
      </c>
      <c r="D75" s="12" t="s">
        <v>287</v>
      </c>
      <c r="E75" s="27" t="s">
        <v>293</v>
      </c>
      <c r="F75" s="6" t="s">
        <v>31</v>
      </c>
      <c r="G75" s="89"/>
      <c r="H75" s="91"/>
      <c r="I75" s="91"/>
    </row>
    <row r="76" spans="1:14" ht="15.75">
      <c r="A76" s="94"/>
      <c r="B76" s="96"/>
      <c r="C76" s="7" t="s">
        <v>22</v>
      </c>
      <c r="D76" s="12" t="s">
        <v>94</v>
      </c>
      <c r="E76" s="27" t="s">
        <v>294</v>
      </c>
      <c r="F76" s="6" t="s">
        <v>31</v>
      </c>
      <c r="G76" s="89"/>
      <c r="H76" s="91"/>
      <c r="I76" s="91"/>
    </row>
    <row r="77" spans="1:14" ht="30">
      <c r="A77" s="94"/>
      <c r="B77" s="96"/>
      <c r="C77" s="7" t="s">
        <v>23</v>
      </c>
      <c r="D77" s="12" t="s">
        <v>95</v>
      </c>
      <c r="E77" s="27" t="s">
        <v>295</v>
      </c>
      <c r="F77" s="6" t="s">
        <v>31</v>
      </c>
      <c r="G77" s="89"/>
      <c r="H77" s="91"/>
      <c r="I77" s="91"/>
    </row>
    <row r="78" spans="1:14" ht="30" customHeight="1">
      <c r="A78" s="94"/>
      <c r="B78" s="96"/>
      <c r="C78" s="7" t="s">
        <v>24</v>
      </c>
      <c r="D78" s="12" t="s">
        <v>288</v>
      </c>
      <c r="E78" s="27" t="s">
        <v>296</v>
      </c>
      <c r="F78" s="6" t="s">
        <v>31</v>
      </c>
      <c r="G78" s="89"/>
      <c r="H78" s="91"/>
      <c r="I78" s="91"/>
    </row>
    <row r="79" spans="1:14" ht="30">
      <c r="A79" s="94"/>
      <c r="B79" s="96"/>
      <c r="C79" s="7" t="s">
        <v>25</v>
      </c>
      <c r="D79" s="12" t="s">
        <v>289</v>
      </c>
      <c r="E79" s="27" t="s">
        <v>297</v>
      </c>
      <c r="F79" s="6" t="s">
        <v>31</v>
      </c>
      <c r="G79" s="89"/>
      <c r="H79" s="91"/>
      <c r="I79" s="91"/>
    </row>
    <row r="80" spans="1:14" ht="30">
      <c r="A80" s="94"/>
      <c r="B80" s="96"/>
      <c r="C80" s="7" t="s">
        <v>26</v>
      </c>
      <c r="D80" s="12" t="s">
        <v>55</v>
      </c>
      <c r="E80" s="12" t="s">
        <v>298</v>
      </c>
      <c r="F80" s="6" t="s">
        <v>31</v>
      </c>
      <c r="G80" s="89"/>
      <c r="H80" s="91"/>
      <c r="I80" s="91"/>
    </row>
    <row r="81" spans="1:9" ht="15.75">
      <c r="A81" s="94"/>
      <c r="B81" s="96"/>
      <c r="C81" s="7" t="s">
        <v>27</v>
      </c>
      <c r="D81" s="12" t="s">
        <v>290</v>
      </c>
      <c r="E81" s="48" t="s">
        <v>299</v>
      </c>
      <c r="F81" s="6" t="s">
        <v>31</v>
      </c>
      <c r="G81" s="89"/>
      <c r="H81" s="91"/>
      <c r="I81" s="91"/>
    </row>
    <row r="82" spans="1:9" ht="31.5">
      <c r="A82" s="94"/>
      <c r="B82" s="96"/>
      <c r="C82" s="7" t="s">
        <v>28</v>
      </c>
      <c r="D82" s="27" t="s">
        <v>300</v>
      </c>
      <c r="E82" s="50" t="s">
        <v>301</v>
      </c>
      <c r="F82" s="6" t="s">
        <v>31</v>
      </c>
      <c r="G82" s="89"/>
      <c r="H82" s="91"/>
      <c r="I82" s="91"/>
    </row>
    <row r="83" spans="1:9" ht="15.75">
      <c r="A83" s="94"/>
      <c r="B83" s="96"/>
      <c r="C83" s="7" t="s">
        <v>29</v>
      </c>
      <c r="D83" s="27" t="s">
        <v>96</v>
      </c>
      <c r="E83" s="48" t="s">
        <v>302</v>
      </c>
      <c r="F83" s="6" t="s">
        <v>31</v>
      </c>
      <c r="G83" s="89"/>
      <c r="H83" s="91"/>
      <c r="I83" s="91"/>
    </row>
    <row r="84" spans="1:9" ht="30">
      <c r="A84" s="94"/>
      <c r="B84" s="96"/>
      <c r="C84" s="7" t="s">
        <v>30</v>
      </c>
      <c r="D84" s="9" t="s">
        <v>61</v>
      </c>
      <c r="E84" s="21" t="s">
        <v>303</v>
      </c>
      <c r="F84" s="6" t="s">
        <v>31</v>
      </c>
      <c r="G84" s="89"/>
      <c r="H84" s="91"/>
      <c r="I84" s="91"/>
    </row>
    <row r="85" spans="1:9" ht="42.75">
      <c r="A85" s="93" t="s">
        <v>304</v>
      </c>
      <c r="B85" s="95">
        <v>1</v>
      </c>
      <c r="C85" s="97" t="s">
        <v>70</v>
      </c>
      <c r="D85" s="97"/>
      <c r="E85" s="97"/>
      <c r="F85" s="5" t="s">
        <v>3</v>
      </c>
      <c r="G85" s="5" t="s">
        <v>4</v>
      </c>
      <c r="H85" s="5" t="s">
        <v>5</v>
      </c>
      <c r="I85" s="5" t="s">
        <v>6</v>
      </c>
    </row>
    <row r="86" spans="1:9">
      <c r="A86" s="94"/>
      <c r="B86" s="96"/>
      <c r="C86" s="98" t="s">
        <v>8</v>
      </c>
      <c r="D86" s="99"/>
      <c r="E86" s="100"/>
      <c r="F86" s="29"/>
      <c r="G86" s="88">
        <v>0</v>
      </c>
      <c r="H86" s="90">
        <f>B85*G86</f>
        <v>0</v>
      </c>
      <c r="I86" s="90">
        <f>H86*1.23</f>
        <v>0</v>
      </c>
    </row>
    <row r="87" spans="1:9">
      <c r="A87" s="94"/>
      <c r="B87" s="96"/>
      <c r="C87" s="24" t="s">
        <v>9</v>
      </c>
      <c r="D87" s="22" t="s">
        <v>10</v>
      </c>
      <c r="E87" s="22" t="s">
        <v>11</v>
      </c>
      <c r="F87" s="8"/>
      <c r="G87" s="89"/>
      <c r="H87" s="91"/>
      <c r="I87" s="91"/>
    </row>
    <row r="88" spans="1:9" ht="30">
      <c r="A88" s="94"/>
      <c r="B88" s="96"/>
      <c r="C88" s="7" t="s">
        <v>12</v>
      </c>
      <c r="D88" s="9" t="s">
        <v>191</v>
      </c>
      <c r="E88" s="34" t="s">
        <v>316</v>
      </c>
      <c r="F88" s="6" t="s">
        <v>31</v>
      </c>
      <c r="G88" s="89"/>
      <c r="H88" s="91"/>
      <c r="I88" s="91"/>
    </row>
    <row r="89" spans="1:9" ht="30">
      <c r="A89" s="94"/>
      <c r="B89" s="96"/>
      <c r="C89" s="7" t="s">
        <v>13</v>
      </c>
      <c r="D89" s="9" t="s">
        <v>272</v>
      </c>
      <c r="E89" s="6" t="s">
        <v>312</v>
      </c>
      <c r="F89" s="6" t="s">
        <v>31</v>
      </c>
      <c r="G89" s="89"/>
      <c r="H89" s="91"/>
      <c r="I89" s="91"/>
    </row>
    <row r="90" spans="1:9">
      <c r="A90" s="94"/>
      <c r="B90" s="96"/>
      <c r="C90" s="7" t="s">
        <v>14</v>
      </c>
      <c r="D90" s="9" t="s">
        <v>305</v>
      </c>
      <c r="E90" s="6" t="s">
        <v>313</v>
      </c>
      <c r="F90" s="6" t="s">
        <v>31</v>
      </c>
      <c r="G90" s="89"/>
      <c r="H90" s="91"/>
      <c r="I90" s="91"/>
    </row>
    <row r="91" spans="1:9">
      <c r="A91" s="94"/>
      <c r="B91" s="96"/>
      <c r="C91" s="7" t="s">
        <v>15</v>
      </c>
      <c r="D91" s="9" t="s">
        <v>306</v>
      </c>
      <c r="E91" s="6" t="s">
        <v>314</v>
      </c>
      <c r="F91" s="6" t="s">
        <v>31</v>
      </c>
      <c r="G91" s="89"/>
      <c r="H91" s="91"/>
      <c r="I91" s="91"/>
    </row>
    <row r="92" spans="1:9">
      <c r="A92" s="94"/>
      <c r="B92" s="96"/>
      <c r="C92" s="7" t="s">
        <v>16</v>
      </c>
      <c r="D92" s="9" t="s">
        <v>307</v>
      </c>
      <c r="E92" s="34" t="s">
        <v>315</v>
      </c>
      <c r="F92" s="6" t="s">
        <v>31</v>
      </c>
      <c r="G92" s="89"/>
      <c r="H92" s="91"/>
      <c r="I92" s="91"/>
    </row>
    <row r="93" spans="1:9" ht="35.25" customHeight="1">
      <c r="A93" s="94"/>
      <c r="B93" s="96"/>
      <c r="C93" s="7" t="s">
        <v>17</v>
      </c>
      <c r="D93" s="9" t="s">
        <v>308</v>
      </c>
      <c r="E93" s="6" t="s">
        <v>317</v>
      </c>
      <c r="F93" s="6" t="s">
        <v>31</v>
      </c>
      <c r="G93" s="89"/>
      <c r="H93" s="91"/>
      <c r="I93" s="91"/>
    </row>
    <row r="94" spans="1:9" ht="30">
      <c r="A94" s="94"/>
      <c r="B94" s="96"/>
      <c r="C94" s="7" t="s">
        <v>18</v>
      </c>
      <c r="D94" s="9" t="s">
        <v>309</v>
      </c>
      <c r="E94" s="6" t="s">
        <v>320</v>
      </c>
      <c r="F94" s="6" t="s">
        <v>31</v>
      </c>
      <c r="G94" s="89"/>
      <c r="H94" s="91"/>
      <c r="I94" s="91"/>
    </row>
    <row r="95" spans="1:9" ht="30">
      <c r="A95" s="94"/>
      <c r="B95" s="96"/>
      <c r="C95" s="7" t="s">
        <v>19</v>
      </c>
      <c r="D95" s="9" t="s">
        <v>310</v>
      </c>
      <c r="E95" s="6" t="s">
        <v>318</v>
      </c>
      <c r="F95" s="6" t="s">
        <v>31</v>
      </c>
      <c r="G95" s="89"/>
      <c r="H95" s="91"/>
      <c r="I95" s="91"/>
    </row>
    <row r="96" spans="1:9">
      <c r="A96" s="94"/>
      <c r="B96" s="96"/>
      <c r="C96" s="7" t="s">
        <v>20</v>
      </c>
      <c r="D96" s="9" t="s">
        <v>311</v>
      </c>
      <c r="E96" s="6" t="s">
        <v>319</v>
      </c>
      <c r="F96" s="6" t="s">
        <v>31</v>
      </c>
      <c r="G96" s="89"/>
      <c r="H96" s="91"/>
      <c r="I96" s="91"/>
    </row>
    <row r="97" spans="1:9" ht="45">
      <c r="A97" s="94"/>
      <c r="B97" s="96"/>
      <c r="C97" s="7" t="s">
        <v>21</v>
      </c>
      <c r="D97" s="9" t="s">
        <v>321</v>
      </c>
      <c r="E97" s="6" t="s">
        <v>330</v>
      </c>
      <c r="F97" s="6" t="s">
        <v>31</v>
      </c>
      <c r="G97" s="89"/>
      <c r="H97" s="91"/>
      <c r="I97" s="91"/>
    </row>
    <row r="98" spans="1:9">
      <c r="A98" s="94"/>
      <c r="B98" s="96"/>
      <c r="C98" s="7" t="s">
        <v>22</v>
      </c>
      <c r="D98" s="9" t="s">
        <v>322</v>
      </c>
      <c r="E98" s="6" t="s">
        <v>326</v>
      </c>
      <c r="F98" s="6" t="s">
        <v>31</v>
      </c>
      <c r="G98" s="89"/>
      <c r="H98" s="91"/>
      <c r="I98" s="91"/>
    </row>
    <row r="99" spans="1:9" ht="30">
      <c r="A99" s="94"/>
      <c r="B99" s="96"/>
      <c r="C99" s="7" t="s">
        <v>23</v>
      </c>
      <c r="D99" s="9" t="s">
        <v>323</v>
      </c>
      <c r="E99" s="6" t="s">
        <v>327</v>
      </c>
      <c r="F99" s="6" t="s">
        <v>31</v>
      </c>
      <c r="G99" s="89"/>
      <c r="H99" s="91"/>
      <c r="I99" s="91"/>
    </row>
    <row r="100" spans="1:9" ht="30">
      <c r="A100" s="94"/>
      <c r="B100" s="96"/>
      <c r="C100" s="7" t="s">
        <v>24</v>
      </c>
      <c r="D100" s="9" t="s">
        <v>324</v>
      </c>
      <c r="E100" s="6" t="s">
        <v>328</v>
      </c>
      <c r="F100" s="6" t="s">
        <v>31</v>
      </c>
      <c r="G100" s="89"/>
      <c r="H100" s="91"/>
      <c r="I100" s="91"/>
    </row>
    <row r="101" spans="1:9" ht="30">
      <c r="A101" s="94"/>
      <c r="B101" s="96"/>
      <c r="C101" s="7" t="s">
        <v>25</v>
      </c>
      <c r="D101" s="9" t="s">
        <v>325</v>
      </c>
      <c r="E101" s="6" t="s">
        <v>329</v>
      </c>
      <c r="F101" s="6" t="s">
        <v>31</v>
      </c>
      <c r="G101" s="89"/>
      <c r="H101" s="91"/>
      <c r="I101" s="91"/>
    </row>
    <row r="102" spans="1:9" ht="30">
      <c r="A102" s="94"/>
      <c r="B102" s="96"/>
      <c r="C102" s="7" t="s">
        <v>26</v>
      </c>
      <c r="D102" s="9" t="s">
        <v>331</v>
      </c>
      <c r="E102" s="6" t="s">
        <v>333</v>
      </c>
      <c r="F102" s="6" t="s">
        <v>31</v>
      </c>
      <c r="G102" s="89"/>
      <c r="H102" s="91"/>
      <c r="I102" s="91"/>
    </row>
    <row r="103" spans="1:9" ht="30">
      <c r="A103" s="94"/>
      <c r="B103" s="96"/>
      <c r="C103" s="7" t="s">
        <v>27</v>
      </c>
      <c r="D103" s="9" t="s">
        <v>332</v>
      </c>
      <c r="E103" s="6" t="s">
        <v>334</v>
      </c>
      <c r="F103" s="6" t="s">
        <v>31</v>
      </c>
      <c r="G103" s="89"/>
      <c r="H103" s="91"/>
      <c r="I103" s="91"/>
    </row>
    <row r="104" spans="1:9">
      <c r="A104" s="94"/>
      <c r="B104" s="96"/>
      <c r="C104" s="7" t="s">
        <v>28</v>
      </c>
      <c r="D104" s="9" t="s">
        <v>335</v>
      </c>
      <c r="E104" s="6" t="s">
        <v>336</v>
      </c>
      <c r="F104" s="6" t="s">
        <v>31</v>
      </c>
      <c r="G104" s="89"/>
      <c r="H104" s="91"/>
      <c r="I104" s="91"/>
    </row>
    <row r="105" spans="1:9">
      <c r="A105" s="94"/>
      <c r="B105" s="96"/>
      <c r="C105" s="7" t="s">
        <v>29</v>
      </c>
      <c r="D105" s="9" t="s">
        <v>96</v>
      </c>
      <c r="E105" s="6" t="s">
        <v>302</v>
      </c>
      <c r="F105" s="6" t="s">
        <v>31</v>
      </c>
      <c r="G105" s="89"/>
      <c r="H105" s="91"/>
      <c r="I105" s="91"/>
    </row>
    <row r="106" spans="1:9" ht="30">
      <c r="A106" s="94"/>
      <c r="B106" s="96"/>
      <c r="C106" s="7" t="s">
        <v>30</v>
      </c>
      <c r="D106" s="9" t="s">
        <v>61</v>
      </c>
      <c r="E106" s="6" t="s">
        <v>337</v>
      </c>
      <c r="F106" s="6" t="s">
        <v>341</v>
      </c>
      <c r="G106" s="89"/>
      <c r="H106" s="91"/>
      <c r="I106" s="91"/>
    </row>
    <row r="107" spans="1:9" ht="45">
      <c r="A107" s="94"/>
      <c r="B107" s="96"/>
      <c r="C107" s="16" t="s">
        <v>72</v>
      </c>
      <c r="D107" s="51" t="s">
        <v>97</v>
      </c>
      <c r="E107" s="20" t="s">
        <v>338</v>
      </c>
      <c r="F107" s="20" t="s">
        <v>31</v>
      </c>
      <c r="G107" s="89"/>
      <c r="H107" s="91"/>
      <c r="I107" s="91"/>
    </row>
    <row r="108" spans="1:9" ht="18.75">
      <c r="A108" s="109" t="s">
        <v>339</v>
      </c>
      <c r="B108" s="110"/>
      <c r="C108" s="110"/>
      <c r="D108" s="110"/>
      <c r="E108" s="110"/>
      <c r="F108" s="110"/>
      <c r="G108" s="111"/>
      <c r="H108" s="37">
        <f>SUM(H10:H107)</f>
        <v>0</v>
      </c>
      <c r="I108" s="37">
        <f>SUM(I10:I107)</f>
        <v>0</v>
      </c>
    </row>
  </sheetData>
  <mergeCells count="33">
    <mergeCell ref="A6:I6"/>
    <mergeCell ref="C9:E9"/>
    <mergeCell ref="C10:E10"/>
    <mergeCell ref="F10:F11"/>
    <mergeCell ref="A10:A40"/>
    <mergeCell ref="B10:B40"/>
    <mergeCell ref="C11:E11"/>
    <mergeCell ref="A8:I8"/>
    <mergeCell ref="A108:G108"/>
    <mergeCell ref="G10:G40"/>
    <mergeCell ref="H10:H40"/>
    <mergeCell ref="I10:I40"/>
    <mergeCell ref="A41:A62"/>
    <mergeCell ref="B41:B62"/>
    <mergeCell ref="C41:E41"/>
    <mergeCell ref="C42:E42"/>
    <mergeCell ref="H86:H107"/>
    <mergeCell ref="I86:I107"/>
    <mergeCell ref="A85:A107"/>
    <mergeCell ref="B85:B107"/>
    <mergeCell ref="C85:E85"/>
    <mergeCell ref="C86:E86"/>
    <mergeCell ref="G86:G107"/>
    <mergeCell ref="H42:H62"/>
    <mergeCell ref="I42:I62"/>
    <mergeCell ref="A63:A84"/>
    <mergeCell ref="B63:B84"/>
    <mergeCell ref="C63:E63"/>
    <mergeCell ref="C64:E64"/>
    <mergeCell ref="G64:G84"/>
    <mergeCell ref="H64:H84"/>
    <mergeCell ref="I64:I84"/>
    <mergeCell ref="G42:G62"/>
  </mergeCells>
  <phoneticPr fontId="4" type="noConversion"/>
  <pageMargins left="0.19685039370078741" right="0.19685039370078741" top="0.23622047244094491" bottom="0.23622047244094491" header="0.31496062992125984" footer="0.31496062992125984"/>
  <pageSetup paperSize="9" orientation="landscape" horizontalDpi="0" verticalDpi="0" r:id="rId1"/>
  <drawing r:id="rId2"/>
</worksheet>
</file>

<file path=xl/worksheets/sheet3.xml><?xml version="1.0" encoding="utf-8"?>
<worksheet xmlns="http://schemas.openxmlformats.org/spreadsheetml/2006/main" xmlns:r="http://schemas.openxmlformats.org/officeDocument/2006/relationships">
  <dimension ref="A4:K105"/>
  <sheetViews>
    <sheetView workbookViewId="0">
      <selection activeCell="A6" sqref="A6:I6"/>
    </sheetView>
  </sheetViews>
  <sheetFormatPr defaultRowHeight="14.25"/>
  <cols>
    <col min="1" max="1" width="17" style="63" customWidth="1"/>
    <col min="2" max="2" width="6" style="63" customWidth="1"/>
    <col min="3" max="3" width="4.28515625" style="66" customWidth="1"/>
    <col min="4" max="4" width="16.5703125" style="63" customWidth="1"/>
    <col min="5" max="5" width="61.140625" style="63" customWidth="1"/>
    <col min="6" max="6" width="15.140625" style="64" customWidth="1"/>
    <col min="7" max="7" width="11.85546875" style="63" customWidth="1"/>
    <col min="8" max="16384" width="9.140625" style="63"/>
  </cols>
  <sheetData>
    <row r="4" spans="1:11" ht="57">
      <c r="F4" s="64" t="s">
        <v>602</v>
      </c>
    </row>
    <row r="6" spans="1:11" ht="74.25" customHeight="1">
      <c r="A6" s="106" t="s">
        <v>601</v>
      </c>
      <c r="B6" s="106"/>
      <c r="C6" s="106"/>
      <c r="D6" s="106"/>
      <c r="E6" s="106"/>
      <c r="F6" s="106"/>
      <c r="G6" s="106"/>
      <c r="H6" s="106"/>
      <c r="I6" s="106"/>
      <c r="J6" s="62"/>
      <c r="K6" s="62"/>
    </row>
    <row r="7" spans="1:11" ht="15">
      <c r="A7" s="67"/>
      <c r="B7" s="67"/>
      <c r="C7" s="68"/>
      <c r="D7" s="67"/>
      <c r="E7" s="67"/>
      <c r="F7" s="4"/>
      <c r="G7" s="67"/>
      <c r="H7" s="67"/>
      <c r="I7" s="67"/>
    </row>
    <row r="8" spans="1:11" ht="15" customHeight="1">
      <c r="A8" s="117" t="s">
        <v>592</v>
      </c>
      <c r="B8" s="117"/>
      <c r="C8" s="117"/>
      <c r="D8" s="117"/>
      <c r="E8" s="117"/>
      <c r="F8" s="117"/>
      <c r="G8" s="117"/>
      <c r="H8" s="117"/>
      <c r="I8" s="117"/>
      <c r="J8" s="64"/>
      <c r="K8" s="64"/>
    </row>
    <row r="9" spans="1:11" ht="42.75">
      <c r="A9" s="5" t="s">
        <v>0</v>
      </c>
      <c r="B9" s="5" t="s">
        <v>1</v>
      </c>
      <c r="C9" s="103" t="s">
        <v>2</v>
      </c>
      <c r="D9" s="103"/>
      <c r="E9" s="103"/>
      <c r="F9" s="5" t="s">
        <v>3</v>
      </c>
      <c r="G9" s="5" t="s">
        <v>4</v>
      </c>
      <c r="H9" s="5" t="s">
        <v>5</v>
      </c>
      <c r="I9" s="5" t="s">
        <v>6</v>
      </c>
      <c r="J9" s="65"/>
      <c r="K9" s="65"/>
    </row>
    <row r="10" spans="1:11" ht="33.75" customHeight="1">
      <c r="A10" s="93" t="s">
        <v>342</v>
      </c>
      <c r="B10" s="93">
        <v>2</v>
      </c>
      <c r="C10" s="104" t="s">
        <v>70</v>
      </c>
      <c r="D10" s="104"/>
      <c r="E10" s="104"/>
      <c r="F10" s="107"/>
      <c r="G10" s="90">
        <v>0</v>
      </c>
      <c r="H10" s="90">
        <f>B10*G10</f>
        <v>0</v>
      </c>
      <c r="I10" s="90">
        <f>H10*1.23</f>
        <v>0</v>
      </c>
      <c r="J10" s="64"/>
      <c r="K10" s="64"/>
    </row>
    <row r="11" spans="1:11" ht="15" customHeight="1">
      <c r="A11" s="94"/>
      <c r="B11" s="94"/>
      <c r="C11" s="105" t="s">
        <v>8</v>
      </c>
      <c r="D11" s="105"/>
      <c r="E11" s="105"/>
      <c r="F11" s="108"/>
      <c r="G11" s="91"/>
      <c r="H11" s="91"/>
      <c r="I11" s="91"/>
      <c r="J11" s="64"/>
      <c r="K11" s="64"/>
    </row>
    <row r="12" spans="1:11" ht="15">
      <c r="A12" s="94"/>
      <c r="B12" s="94"/>
      <c r="C12" s="24" t="s">
        <v>9</v>
      </c>
      <c r="D12" s="5" t="s">
        <v>10</v>
      </c>
      <c r="E12" s="5" t="s">
        <v>11</v>
      </c>
      <c r="F12" s="8"/>
      <c r="G12" s="91"/>
      <c r="H12" s="91"/>
      <c r="I12" s="91"/>
      <c r="J12" s="64"/>
      <c r="K12" s="64"/>
    </row>
    <row r="13" spans="1:11" ht="63.75" customHeight="1">
      <c r="A13" s="94"/>
      <c r="B13" s="94"/>
      <c r="C13" s="7" t="s">
        <v>12</v>
      </c>
      <c r="D13" s="9" t="s">
        <v>36</v>
      </c>
      <c r="E13" s="52" t="s">
        <v>351</v>
      </c>
      <c r="F13" s="9" t="s">
        <v>39</v>
      </c>
      <c r="G13" s="91"/>
      <c r="H13" s="91"/>
      <c r="I13" s="91"/>
      <c r="J13" s="64"/>
      <c r="K13" s="64"/>
    </row>
    <row r="14" spans="1:11" ht="90">
      <c r="A14" s="94"/>
      <c r="B14" s="94"/>
      <c r="C14" s="7" t="s">
        <v>13</v>
      </c>
      <c r="D14" s="9" t="s">
        <v>37</v>
      </c>
      <c r="E14" s="10" t="s">
        <v>352</v>
      </c>
      <c r="F14" s="10" t="s">
        <v>69</v>
      </c>
      <c r="G14" s="91"/>
      <c r="H14" s="91"/>
      <c r="I14" s="91"/>
      <c r="J14" s="64"/>
      <c r="K14" s="64"/>
    </row>
    <row r="15" spans="1:11" ht="15.75">
      <c r="A15" s="94"/>
      <c r="B15" s="94"/>
      <c r="C15" s="7" t="s">
        <v>14</v>
      </c>
      <c r="D15" s="53" t="s">
        <v>343</v>
      </c>
      <c r="E15" s="52" t="s">
        <v>459</v>
      </c>
      <c r="F15" s="9" t="s">
        <v>31</v>
      </c>
      <c r="G15" s="91"/>
      <c r="H15" s="91"/>
      <c r="I15" s="91"/>
      <c r="J15" s="64"/>
      <c r="K15" s="64"/>
    </row>
    <row r="16" spans="1:11" ht="69.75" customHeight="1">
      <c r="A16" s="94"/>
      <c r="B16" s="94"/>
      <c r="C16" s="7" t="s">
        <v>15</v>
      </c>
      <c r="D16" s="9" t="s">
        <v>344</v>
      </c>
      <c r="E16" s="15" t="s">
        <v>460</v>
      </c>
      <c r="F16" s="9" t="s">
        <v>461</v>
      </c>
      <c r="G16" s="91"/>
      <c r="H16" s="91"/>
      <c r="I16" s="91"/>
      <c r="J16" s="64"/>
      <c r="K16" s="64"/>
    </row>
    <row r="17" spans="1:11" ht="78.75" customHeight="1">
      <c r="A17" s="94"/>
      <c r="B17" s="94"/>
      <c r="C17" s="7" t="s">
        <v>16</v>
      </c>
      <c r="D17" s="9" t="s">
        <v>42</v>
      </c>
      <c r="E17" s="10" t="s">
        <v>353</v>
      </c>
      <c r="F17" s="9" t="s">
        <v>462</v>
      </c>
      <c r="G17" s="91"/>
      <c r="H17" s="91"/>
      <c r="I17" s="91"/>
      <c r="J17" s="64"/>
      <c r="K17" s="64"/>
    </row>
    <row r="18" spans="1:11" ht="109.5" customHeight="1">
      <c r="A18" s="94"/>
      <c r="B18" s="94"/>
      <c r="C18" s="7" t="s">
        <v>17</v>
      </c>
      <c r="D18" s="9" t="s">
        <v>57</v>
      </c>
      <c r="E18" s="54" t="s">
        <v>58</v>
      </c>
      <c r="F18" s="9" t="s">
        <v>463</v>
      </c>
      <c r="G18" s="91"/>
      <c r="H18" s="91"/>
      <c r="I18" s="91"/>
      <c r="J18" s="64"/>
      <c r="K18" s="64"/>
    </row>
    <row r="19" spans="1:11" ht="30">
      <c r="A19" s="94"/>
      <c r="B19" s="94"/>
      <c r="C19" s="7" t="s">
        <v>18</v>
      </c>
      <c r="D19" s="9" t="s">
        <v>49</v>
      </c>
      <c r="E19" s="44" t="s">
        <v>354</v>
      </c>
      <c r="F19" s="9" t="s">
        <v>31</v>
      </c>
      <c r="G19" s="91"/>
      <c r="H19" s="91"/>
      <c r="I19" s="91"/>
      <c r="J19" s="64"/>
      <c r="K19" s="64"/>
    </row>
    <row r="20" spans="1:11" ht="21" customHeight="1">
      <c r="A20" s="94"/>
      <c r="B20" s="94"/>
      <c r="C20" s="7" t="s">
        <v>19</v>
      </c>
      <c r="D20" s="55" t="s">
        <v>345</v>
      </c>
      <c r="E20" s="27" t="s">
        <v>346</v>
      </c>
      <c r="F20" s="9" t="s">
        <v>31</v>
      </c>
      <c r="G20" s="91"/>
      <c r="H20" s="91"/>
      <c r="I20" s="91"/>
      <c r="J20" s="64"/>
      <c r="K20" s="64"/>
    </row>
    <row r="21" spans="1:11" ht="30">
      <c r="A21" s="94"/>
      <c r="B21" s="94"/>
      <c r="C21" s="7" t="s">
        <v>20</v>
      </c>
      <c r="D21" s="7" t="s">
        <v>347</v>
      </c>
      <c r="E21" s="27" t="s">
        <v>355</v>
      </c>
      <c r="F21" s="9" t="s">
        <v>31</v>
      </c>
      <c r="G21" s="91"/>
      <c r="H21" s="91"/>
      <c r="I21" s="91"/>
      <c r="J21" s="64"/>
      <c r="K21" s="64"/>
    </row>
    <row r="22" spans="1:11" ht="15.75">
      <c r="A22" s="94"/>
      <c r="B22" s="94"/>
      <c r="C22" s="17" t="s">
        <v>21</v>
      </c>
      <c r="D22" s="53" t="s">
        <v>53</v>
      </c>
      <c r="E22" s="69" t="s">
        <v>348</v>
      </c>
      <c r="F22" s="9" t="s">
        <v>31</v>
      </c>
      <c r="G22" s="91"/>
      <c r="H22" s="91"/>
      <c r="I22" s="91"/>
      <c r="J22" s="64"/>
      <c r="K22" s="64"/>
    </row>
    <row r="23" spans="1:11" ht="15.75">
      <c r="A23" s="94"/>
      <c r="B23" s="94"/>
      <c r="C23" s="17" t="s">
        <v>22</v>
      </c>
      <c r="D23" s="53" t="s">
        <v>51</v>
      </c>
      <c r="E23" s="8" t="s">
        <v>349</v>
      </c>
      <c r="F23" s="9" t="s">
        <v>31</v>
      </c>
      <c r="G23" s="91"/>
      <c r="H23" s="91"/>
      <c r="I23" s="91"/>
      <c r="J23" s="64"/>
      <c r="K23" s="64"/>
    </row>
    <row r="24" spans="1:11" ht="15.75">
      <c r="A24" s="94"/>
      <c r="B24" s="94"/>
      <c r="C24" s="17" t="s">
        <v>23</v>
      </c>
      <c r="D24" s="56" t="s">
        <v>62</v>
      </c>
      <c r="E24" s="27" t="s">
        <v>350</v>
      </c>
      <c r="F24" s="9" t="s">
        <v>31</v>
      </c>
      <c r="G24" s="91"/>
      <c r="H24" s="91"/>
      <c r="I24" s="91"/>
      <c r="J24" s="64"/>
      <c r="K24" s="64"/>
    </row>
    <row r="25" spans="1:11" ht="63">
      <c r="A25" s="94"/>
      <c r="B25" s="94"/>
      <c r="C25" s="45" t="s">
        <v>24</v>
      </c>
      <c r="D25" s="55" t="s">
        <v>61</v>
      </c>
      <c r="E25" s="27" t="s">
        <v>466</v>
      </c>
      <c r="F25" s="9" t="s">
        <v>31</v>
      </c>
      <c r="G25" s="91"/>
      <c r="H25" s="91"/>
      <c r="I25" s="91"/>
      <c r="J25" s="64"/>
      <c r="K25" s="64"/>
    </row>
    <row r="26" spans="1:11" ht="180.75" customHeight="1">
      <c r="A26" s="94"/>
      <c r="B26" s="94"/>
      <c r="C26" s="93" t="s">
        <v>25</v>
      </c>
      <c r="D26" s="93" t="s">
        <v>357</v>
      </c>
      <c r="E26" s="74" t="s">
        <v>465</v>
      </c>
      <c r="F26" s="118" t="s">
        <v>464</v>
      </c>
      <c r="G26" s="91"/>
      <c r="H26" s="91"/>
      <c r="I26" s="91"/>
      <c r="J26" s="64"/>
      <c r="K26" s="64"/>
    </row>
    <row r="27" spans="1:11" ht="409.5" customHeight="1">
      <c r="A27" s="94"/>
      <c r="B27" s="94"/>
      <c r="C27" s="94"/>
      <c r="D27" s="94"/>
      <c r="E27" s="78" t="s">
        <v>356</v>
      </c>
      <c r="F27" s="119"/>
      <c r="G27" s="91"/>
      <c r="H27" s="91"/>
      <c r="I27" s="91"/>
      <c r="J27" s="64"/>
      <c r="K27" s="64"/>
    </row>
    <row r="28" spans="1:11" ht="41.25" customHeight="1">
      <c r="A28" s="93" t="s">
        <v>358</v>
      </c>
      <c r="B28" s="93">
        <v>2</v>
      </c>
      <c r="C28" s="112" t="s">
        <v>70</v>
      </c>
      <c r="D28" s="113"/>
      <c r="E28" s="114"/>
      <c r="F28" s="5" t="s">
        <v>3</v>
      </c>
      <c r="G28" s="5" t="s">
        <v>4</v>
      </c>
      <c r="H28" s="5" t="s">
        <v>5</v>
      </c>
      <c r="I28" s="5" t="s">
        <v>6</v>
      </c>
      <c r="J28" s="64"/>
      <c r="K28" s="64"/>
    </row>
    <row r="29" spans="1:11" ht="21" customHeight="1">
      <c r="A29" s="94"/>
      <c r="B29" s="94"/>
      <c r="C29" s="98" t="s">
        <v>8</v>
      </c>
      <c r="D29" s="115"/>
      <c r="E29" s="116"/>
      <c r="F29" s="29"/>
      <c r="G29" s="90">
        <v>0</v>
      </c>
      <c r="H29" s="90">
        <f>B28*G29</f>
        <v>0</v>
      </c>
      <c r="I29" s="90">
        <f>H29*1.23</f>
        <v>0</v>
      </c>
      <c r="J29" s="64"/>
      <c r="K29" s="64"/>
    </row>
    <row r="30" spans="1:11" ht="15">
      <c r="A30" s="94"/>
      <c r="B30" s="94"/>
      <c r="C30" s="24" t="s">
        <v>9</v>
      </c>
      <c r="D30" s="22" t="s">
        <v>10</v>
      </c>
      <c r="E30" s="22" t="s">
        <v>11</v>
      </c>
      <c r="F30" s="8"/>
      <c r="G30" s="91"/>
      <c r="H30" s="91"/>
      <c r="I30" s="91"/>
      <c r="J30" s="64"/>
      <c r="K30" s="64"/>
    </row>
    <row r="31" spans="1:11" ht="57.75" customHeight="1">
      <c r="A31" s="94"/>
      <c r="B31" s="94"/>
      <c r="C31" s="7" t="s">
        <v>12</v>
      </c>
      <c r="D31" s="9" t="s">
        <v>359</v>
      </c>
      <c r="E31" s="12" t="s">
        <v>369</v>
      </c>
      <c r="F31" s="9" t="s">
        <v>31</v>
      </c>
      <c r="G31" s="91"/>
      <c r="H31" s="91"/>
      <c r="I31" s="91"/>
      <c r="J31" s="64"/>
      <c r="K31" s="64"/>
    </row>
    <row r="32" spans="1:11" ht="165">
      <c r="A32" s="94"/>
      <c r="B32" s="94"/>
      <c r="C32" s="7" t="s">
        <v>13</v>
      </c>
      <c r="D32" s="9" t="s">
        <v>371</v>
      </c>
      <c r="E32" s="12" t="s">
        <v>370</v>
      </c>
      <c r="F32" s="9" t="s">
        <v>31</v>
      </c>
      <c r="G32" s="91"/>
      <c r="H32" s="91"/>
      <c r="I32" s="91"/>
      <c r="J32" s="64"/>
      <c r="K32" s="64"/>
    </row>
    <row r="33" spans="1:11" ht="30">
      <c r="A33" s="94"/>
      <c r="B33" s="94"/>
      <c r="C33" s="7" t="s">
        <v>14</v>
      </c>
      <c r="D33" s="9" t="s">
        <v>360</v>
      </c>
      <c r="E33" s="12" t="s">
        <v>372</v>
      </c>
      <c r="F33" s="9" t="s">
        <v>31</v>
      </c>
      <c r="G33" s="91"/>
      <c r="H33" s="91"/>
      <c r="I33" s="91"/>
      <c r="J33" s="64"/>
      <c r="K33" s="64"/>
    </row>
    <row r="34" spans="1:11" ht="30">
      <c r="A34" s="94"/>
      <c r="B34" s="94"/>
      <c r="C34" s="7" t="s">
        <v>15</v>
      </c>
      <c r="D34" s="9" t="s">
        <v>361</v>
      </c>
      <c r="E34" s="12" t="s">
        <v>362</v>
      </c>
      <c r="F34" s="9" t="s">
        <v>31</v>
      </c>
      <c r="G34" s="91"/>
      <c r="H34" s="91"/>
      <c r="I34" s="91"/>
      <c r="J34" s="64"/>
      <c r="K34" s="64"/>
    </row>
    <row r="35" spans="1:11" ht="45">
      <c r="A35" s="94"/>
      <c r="B35" s="94"/>
      <c r="C35" s="7" t="s">
        <v>16</v>
      </c>
      <c r="D35" s="9" t="s">
        <v>363</v>
      </c>
      <c r="E35" s="12" t="s">
        <v>364</v>
      </c>
      <c r="F35" s="9" t="s">
        <v>31</v>
      </c>
      <c r="G35" s="91"/>
      <c r="H35" s="91"/>
      <c r="I35" s="91"/>
      <c r="J35" s="64"/>
      <c r="K35" s="64"/>
    </row>
    <row r="36" spans="1:11" ht="45">
      <c r="A36" s="94"/>
      <c r="B36" s="94"/>
      <c r="C36" s="7" t="s">
        <v>17</v>
      </c>
      <c r="D36" s="9" t="s">
        <v>365</v>
      </c>
      <c r="E36" s="12" t="s">
        <v>373</v>
      </c>
      <c r="F36" s="9" t="s">
        <v>31</v>
      </c>
      <c r="G36" s="91"/>
      <c r="H36" s="91"/>
      <c r="I36" s="91"/>
      <c r="J36" s="64"/>
      <c r="K36" s="64"/>
    </row>
    <row r="37" spans="1:11" ht="15.75">
      <c r="A37" s="94"/>
      <c r="B37" s="94"/>
      <c r="C37" s="7" t="s">
        <v>18</v>
      </c>
      <c r="D37" s="9" t="s">
        <v>366</v>
      </c>
      <c r="E37" s="57" t="s">
        <v>367</v>
      </c>
      <c r="F37" s="9" t="s">
        <v>31</v>
      </c>
      <c r="G37" s="91"/>
      <c r="H37" s="91"/>
      <c r="I37" s="91"/>
      <c r="J37" s="64"/>
      <c r="K37" s="64"/>
    </row>
    <row r="38" spans="1:11" ht="30">
      <c r="A38" s="94"/>
      <c r="B38" s="94"/>
      <c r="C38" s="7" t="s">
        <v>19</v>
      </c>
      <c r="D38" s="9" t="s">
        <v>374</v>
      </c>
      <c r="E38" s="12" t="s">
        <v>375</v>
      </c>
      <c r="F38" s="9" t="s">
        <v>31</v>
      </c>
      <c r="G38" s="91"/>
      <c r="H38" s="91"/>
      <c r="I38" s="91"/>
      <c r="J38" s="64"/>
      <c r="K38" s="64"/>
    </row>
    <row r="39" spans="1:11" ht="30">
      <c r="A39" s="94"/>
      <c r="B39" s="94"/>
      <c r="C39" s="7" t="s">
        <v>20</v>
      </c>
      <c r="D39" s="9" t="s">
        <v>368</v>
      </c>
      <c r="E39" s="12" t="s">
        <v>376</v>
      </c>
      <c r="F39" s="9" t="s">
        <v>31</v>
      </c>
      <c r="G39" s="91"/>
      <c r="H39" s="91"/>
      <c r="I39" s="91"/>
      <c r="J39" s="64"/>
      <c r="K39" s="64"/>
    </row>
    <row r="40" spans="1:11" ht="60">
      <c r="A40" s="94"/>
      <c r="B40" s="94"/>
      <c r="C40" s="7" t="s">
        <v>21</v>
      </c>
      <c r="D40" s="9" t="s">
        <v>96</v>
      </c>
      <c r="E40" s="12" t="s">
        <v>467</v>
      </c>
      <c r="F40" s="9" t="s">
        <v>31</v>
      </c>
      <c r="G40" s="91"/>
      <c r="H40" s="91"/>
      <c r="I40" s="91"/>
      <c r="J40" s="64"/>
      <c r="K40" s="64"/>
    </row>
    <row r="41" spans="1:11" ht="85.5" customHeight="1">
      <c r="A41" s="93" t="s">
        <v>377</v>
      </c>
      <c r="B41" s="93">
        <v>3</v>
      </c>
      <c r="C41" s="122" t="s">
        <v>478</v>
      </c>
      <c r="D41" s="122"/>
      <c r="E41" s="122"/>
      <c r="F41" s="5" t="s">
        <v>3</v>
      </c>
      <c r="G41" s="5" t="s">
        <v>4</v>
      </c>
      <c r="H41" s="5" t="s">
        <v>5</v>
      </c>
      <c r="I41" s="5" t="s">
        <v>6</v>
      </c>
      <c r="J41" s="64"/>
      <c r="K41" s="64"/>
    </row>
    <row r="42" spans="1:11" ht="15">
      <c r="A42" s="94"/>
      <c r="B42" s="94"/>
      <c r="C42" s="98" t="s">
        <v>479</v>
      </c>
      <c r="D42" s="99"/>
      <c r="E42" s="100"/>
      <c r="F42" s="29"/>
      <c r="G42" s="88">
        <v>0</v>
      </c>
      <c r="H42" s="90">
        <f>B41*G42</f>
        <v>0</v>
      </c>
      <c r="I42" s="90">
        <f>H42*1.23</f>
        <v>0</v>
      </c>
      <c r="J42" s="64"/>
      <c r="K42" s="64"/>
    </row>
    <row r="43" spans="1:11" ht="15">
      <c r="A43" s="94"/>
      <c r="B43" s="94"/>
      <c r="C43" s="24" t="s">
        <v>9</v>
      </c>
      <c r="D43" s="67"/>
      <c r="E43" s="67"/>
      <c r="F43" s="8"/>
      <c r="G43" s="89"/>
      <c r="H43" s="91"/>
      <c r="I43" s="91"/>
      <c r="J43" s="64"/>
      <c r="K43" s="64"/>
    </row>
    <row r="44" spans="1:11" ht="15">
      <c r="A44" s="94"/>
      <c r="B44" s="94"/>
      <c r="C44" s="7">
        <v>1</v>
      </c>
      <c r="D44" s="22" t="s">
        <v>10</v>
      </c>
      <c r="E44" s="22" t="s">
        <v>11</v>
      </c>
      <c r="F44" s="7" t="s">
        <v>31</v>
      </c>
      <c r="G44" s="89"/>
      <c r="H44" s="91"/>
      <c r="I44" s="91"/>
    </row>
    <row r="45" spans="1:11" ht="45">
      <c r="A45" s="94"/>
      <c r="B45" s="94"/>
      <c r="C45" s="7">
        <v>2</v>
      </c>
      <c r="D45" s="9" t="s">
        <v>379</v>
      </c>
      <c r="E45" s="12" t="s">
        <v>378</v>
      </c>
      <c r="F45" s="7" t="s">
        <v>31</v>
      </c>
      <c r="G45" s="89"/>
      <c r="H45" s="91"/>
      <c r="I45" s="91"/>
    </row>
    <row r="46" spans="1:11" ht="45">
      <c r="A46" s="94"/>
      <c r="B46" s="94"/>
      <c r="C46" s="7">
        <v>3</v>
      </c>
      <c r="D46" s="58" t="s">
        <v>380</v>
      </c>
      <c r="E46" s="12" t="s">
        <v>381</v>
      </c>
      <c r="F46" s="7" t="s">
        <v>468</v>
      </c>
      <c r="G46" s="89"/>
      <c r="H46" s="91"/>
      <c r="I46" s="91"/>
    </row>
    <row r="47" spans="1:11" ht="15">
      <c r="A47" s="94"/>
      <c r="B47" s="94"/>
      <c r="C47" s="7">
        <v>4</v>
      </c>
      <c r="D47" s="12" t="s">
        <v>382</v>
      </c>
      <c r="E47" s="12" t="s">
        <v>383</v>
      </c>
      <c r="F47" s="7" t="s">
        <v>31</v>
      </c>
      <c r="G47" s="89"/>
      <c r="H47" s="91"/>
      <c r="I47" s="91"/>
    </row>
    <row r="48" spans="1:11" ht="15">
      <c r="A48" s="94"/>
      <c r="B48" s="94"/>
      <c r="C48" s="7">
        <v>5</v>
      </c>
      <c r="D48" s="9" t="s">
        <v>384</v>
      </c>
      <c r="E48" s="12" t="s">
        <v>385</v>
      </c>
      <c r="F48" s="7" t="s">
        <v>31</v>
      </c>
      <c r="G48" s="89"/>
      <c r="H48" s="91"/>
      <c r="I48" s="91"/>
    </row>
    <row r="49" spans="1:9" ht="30">
      <c r="A49" s="94"/>
      <c r="B49" s="94"/>
      <c r="C49" s="7">
        <v>6</v>
      </c>
      <c r="D49" s="59" t="s">
        <v>386</v>
      </c>
      <c r="E49" s="12" t="s">
        <v>387</v>
      </c>
      <c r="F49" s="7" t="s">
        <v>31</v>
      </c>
      <c r="G49" s="89"/>
      <c r="H49" s="91"/>
      <c r="I49" s="91"/>
    </row>
    <row r="50" spans="1:9" ht="31.5">
      <c r="A50" s="94"/>
      <c r="B50" s="94"/>
      <c r="C50" s="7">
        <v>7</v>
      </c>
      <c r="D50" s="9" t="s">
        <v>388</v>
      </c>
      <c r="E50" s="15" t="s">
        <v>389</v>
      </c>
      <c r="F50" s="7" t="s">
        <v>31</v>
      </c>
      <c r="G50" s="89"/>
      <c r="H50" s="91"/>
      <c r="I50" s="91"/>
    </row>
    <row r="51" spans="1:9" ht="15.75">
      <c r="A51" s="94"/>
      <c r="B51" s="94"/>
      <c r="C51" s="7">
        <v>8</v>
      </c>
      <c r="D51" s="48" t="s">
        <v>390</v>
      </c>
      <c r="E51" s="27" t="s">
        <v>391</v>
      </c>
      <c r="F51" s="7" t="s">
        <v>31</v>
      </c>
      <c r="G51" s="89"/>
      <c r="H51" s="91"/>
      <c r="I51" s="91"/>
    </row>
    <row r="52" spans="1:9" ht="31.5">
      <c r="A52" s="94"/>
      <c r="B52" s="94"/>
      <c r="C52" s="7">
        <v>9</v>
      </c>
      <c r="D52" s="9" t="s">
        <v>392</v>
      </c>
      <c r="E52" s="27" t="s">
        <v>393</v>
      </c>
      <c r="F52" s="7" t="s">
        <v>31</v>
      </c>
      <c r="G52" s="89"/>
      <c r="H52" s="91"/>
      <c r="I52" s="91"/>
    </row>
    <row r="53" spans="1:9" ht="15.75">
      <c r="A53" s="94"/>
      <c r="B53" s="94"/>
      <c r="C53" s="7">
        <v>10</v>
      </c>
      <c r="D53" s="53" t="s">
        <v>42</v>
      </c>
      <c r="E53" s="15" t="s">
        <v>394</v>
      </c>
      <c r="F53" s="7" t="s">
        <v>31</v>
      </c>
      <c r="G53" s="89"/>
      <c r="H53" s="91"/>
      <c r="I53" s="91"/>
    </row>
    <row r="54" spans="1:9" ht="45">
      <c r="A54" s="94"/>
      <c r="B54" s="94"/>
      <c r="C54" s="7">
        <v>11</v>
      </c>
      <c r="D54" s="9" t="s">
        <v>395</v>
      </c>
      <c r="E54" s="27" t="s">
        <v>396</v>
      </c>
      <c r="F54" s="7" t="s">
        <v>31</v>
      </c>
      <c r="G54" s="89"/>
      <c r="H54" s="91"/>
      <c r="I54" s="91"/>
    </row>
    <row r="55" spans="1:9" ht="15.75">
      <c r="A55" s="94"/>
      <c r="B55" s="94"/>
      <c r="C55" s="7">
        <v>12</v>
      </c>
      <c r="D55" s="9" t="s">
        <v>397</v>
      </c>
      <c r="E55" s="27" t="s">
        <v>398</v>
      </c>
      <c r="F55" s="7" t="s">
        <v>31</v>
      </c>
      <c r="G55" s="89"/>
      <c r="H55" s="91"/>
      <c r="I55" s="91"/>
    </row>
    <row r="56" spans="1:9" ht="15.75">
      <c r="A56" s="94"/>
      <c r="B56" s="94"/>
      <c r="C56" s="7" t="s">
        <v>25</v>
      </c>
      <c r="D56" s="9" t="s">
        <v>49</v>
      </c>
      <c r="E56" s="27" t="s">
        <v>399</v>
      </c>
      <c r="F56" s="7" t="s">
        <v>31</v>
      </c>
      <c r="G56" s="89"/>
      <c r="H56" s="91"/>
      <c r="I56" s="91"/>
    </row>
    <row r="57" spans="1:9" ht="30">
      <c r="A57" s="94"/>
      <c r="B57" s="94"/>
      <c r="C57" s="7" t="s">
        <v>26</v>
      </c>
      <c r="D57" s="9" t="s">
        <v>400</v>
      </c>
      <c r="E57" s="12" t="s">
        <v>401</v>
      </c>
      <c r="F57" s="7" t="s">
        <v>31</v>
      </c>
      <c r="G57" s="89"/>
      <c r="H57" s="91"/>
      <c r="I57" s="91"/>
    </row>
    <row r="58" spans="1:9" ht="30">
      <c r="A58" s="94"/>
      <c r="B58" s="94"/>
      <c r="C58" s="7" t="s">
        <v>27</v>
      </c>
      <c r="D58" s="9" t="s">
        <v>402</v>
      </c>
      <c r="E58" s="60" t="s">
        <v>403</v>
      </c>
      <c r="F58" s="7" t="s">
        <v>31</v>
      </c>
      <c r="G58" s="89"/>
      <c r="H58" s="91"/>
      <c r="I58" s="91"/>
    </row>
    <row r="59" spans="1:9" ht="31.5">
      <c r="A59" s="94"/>
      <c r="B59" s="94"/>
      <c r="C59" s="7" t="s">
        <v>28</v>
      </c>
      <c r="D59" s="53" t="s">
        <v>404</v>
      </c>
      <c r="E59" s="50" t="s">
        <v>405</v>
      </c>
      <c r="F59" s="7" t="s">
        <v>31</v>
      </c>
      <c r="G59" s="89"/>
      <c r="H59" s="91"/>
      <c r="I59" s="91"/>
    </row>
    <row r="60" spans="1:9" ht="15.75">
      <c r="A60" s="94"/>
      <c r="B60" s="94"/>
      <c r="C60" s="7" t="s">
        <v>29</v>
      </c>
      <c r="D60" s="53" t="s">
        <v>61</v>
      </c>
      <c r="E60" s="48" t="s">
        <v>406</v>
      </c>
      <c r="F60" s="7" t="s">
        <v>31</v>
      </c>
      <c r="G60" s="89"/>
      <c r="H60" s="91"/>
      <c r="I60" s="91"/>
    </row>
    <row r="61" spans="1:9" ht="15">
      <c r="A61" s="94"/>
      <c r="B61" s="94"/>
      <c r="C61" s="7" t="s">
        <v>30</v>
      </c>
      <c r="D61" s="9" t="s">
        <v>407</v>
      </c>
      <c r="E61" s="21" t="s">
        <v>408</v>
      </c>
      <c r="F61" s="7" t="s">
        <v>31</v>
      </c>
      <c r="G61" s="89"/>
      <c r="H61" s="91"/>
      <c r="I61" s="91"/>
    </row>
    <row r="62" spans="1:9" ht="15">
      <c r="A62" s="94"/>
      <c r="B62" s="94"/>
      <c r="C62" s="98" t="s">
        <v>487</v>
      </c>
      <c r="D62" s="99"/>
      <c r="E62" s="100"/>
      <c r="F62" s="79"/>
      <c r="G62" s="89"/>
      <c r="H62" s="91"/>
      <c r="I62" s="91"/>
    </row>
    <row r="63" spans="1:9" ht="15">
      <c r="A63" s="94"/>
      <c r="B63" s="94"/>
      <c r="C63" s="80"/>
      <c r="D63" s="75" t="s">
        <v>10</v>
      </c>
      <c r="E63" s="76" t="s">
        <v>11</v>
      </c>
      <c r="F63" s="79"/>
      <c r="G63" s="89"/>
      <c r="H63" s="91"/>
      <c r="I63" s="91"/>
    </row>
    <row r="64" spans="1:9" ht="15">
      <c r="A64" s="94"/>
      <c r="B64" s="94"/>
      <c r="C64" s="9" t="s">
        <v>12</v>
      </c>
      <c r="D64" s="7" t="s">
        <v>480</v>
      </c>
      <c r="E64" s="6" t="s">
        <v>481</v>
      </c>
      <c r="F64" s="7" t="s">
        <v>31</v>
      </c>
      <c r="G64" s="89"/>
      <c r="H64" s="91"/>
      <c r="I64" s="91"/>
    </row>
    <row r="65" spans="1:9" ht="15">
      <c r="A65" s="94"/>
      <c r="B65" s="94"/>
      <c r="C65" s="9" t="s">
        <v>13</v>
      </c>
      <c r="D65" s="7" t="s">
        <v>164</v>
      </c>
      <c r="E65" s="6" t="s">
        <v>482</v>
      </c>
      <c r="F65" s="7" t="s">
        <v>31</v>
      </c>
      <c r="G65" s="89"/>
      <c r="H65" s="91"/>
      <c r="I65" s="91"/>
    </row>
    <row r="66" spans="1:9" ht="15">
      <c r="A66" s="94"/>
      <c r="B66" s="94"/>
      <c r="C66" s="9" t="s">
        <v>14</v>
      </c>
      <c r="D66" s="7" t="s">
        <v>483</v>
      </c>
      <c r="E66" s="6" t="s">
        <v>484</v>
      </c>
      <c r="F66" s="7" t="s">
        <v>31</v>
      </c>
      <c r="G66" s="89"/>
      <c r="H66" s="91"/>
      <c r="I66" s="91"/>
    </row>
    <row r="67" spans="1:9" ht="15">
      <c r="A67" s="94"/>
      <c r="B67" s="94"/>
      <c r="C67" s="9" t="s">
        <v>15</v>
      </c>
      <c r="D67" s="7" t="s">
        <v>485</v>
      </c>
      <c r="E67" s="6" t="s">
        <v>486</v>
      </c>
      <c r="F67" s="7" t="s">
        <v>31</v>
      </c>
      <c r="G67" s="89"/>
      <c r="H67" s="91"/>
      <c r="I67" s="91"/>
    </row>
    <row r="68" spans="1:9" ht="16.5" customHeight="1">
      <c r="A68" s="94"/>
      <c r="B68" s="94"/>
      <c r="C68" s="123" t="s">
        <v>488</v>
      </c>
      <c r="D68" s="124"/>
      <c r="E68" s="125"/>
      <c r="F68" s="29"/>
      <c r="G68" s="89"/>
      <c r="H68" s="91"/>
      <c r="I68" s="91"/>
    </row>
    <row r="69" spans="1:9" ht="20.25" customHeight="1">
      <c r="A69" s="94"/>
      <c r="B69" s="94"/>
      <c r="C69" s="61"/>
      <c r="D69" s="23" t="s">
        <v>10</v>
      </c>
      <c r="E69" s="80" t="s">
        <v>11</v>
      </c>
      <c r="F69" s="29"/>
      <c r="G69" s="89"/>
      <c r="H69" s="91"/>
      <c r="I69" s="91"/>
    </row>
    <row r="70" spans="1:9" ht="45">
      <c r="A70" s="94"/>
      <c r="B70" s="94"/>
      <c r="C70" s="7" t="s">
        <v>12</v>
      </c>
      <c r="D70" s="9" t="s">
        <v>409</v>
      </c>
      <c r="E70" s="10" t="s">
        <v>410</v>
      </c>
      <c r="F70" s="7" t="s">
        <v>469</v>
      </c>
      <c r="G70" s="89"/>
      <c r="H70" s="91"/>
      <c r="I70" s="91"/>
    </row>
    <row r="71" spans="1:9" ht="30">
      <c r="A71" s="94"/>
      <c r="B71" s="94"/>
      <c r="C71" s="7" t="s">
        <v>13</v>
      </c>
      <c r="D71" s="9" t="s">
        <v>411</v>
      </c>
      <c r="E71" s="6" t="s">
        <v>412</v>
      </c>
      <c r="F71" s="7" t="s">
        <v>470</v>
      </c>
      <c r="G71" s="89"/>
      <c r="H71" s="91"/>
      <c r="I71" s="91"/>
    </row>
    <row r="72" spans="1:9" ht="30">
      <c r="A72" s="94"/>
      <c r="B72" s="94"/>
      <c r="C72" s="7" t="s">
        <v>14</v>
      </c>
      <c r="D72" s="9" t="s">
        <v>87</v>
      </c>
      <c r="E72" s="6" t="s">
        <v>413</v>
      </c>
      <c r="F72" s="7" t="s">
        <v>471</v>
      </c>
      <c r="G72" s="89"/>
      <c r="H72" s="91"/>
      <c r="I72" s="91"/>
    </row>
    <row r="73" spans="1:9" ht="45">
      <c r="A73" s="94"/>
      <c r="B73" s="94"/>
      <c r="C73" s="7" t="s">
        <v>15</v>
      </c>
      <c r="D73" s="9" t="s">
        <v>414</v>
      </c>
      <c r="E73" s="10" t="s">
        <v>415</v>
      </c>
      <c r="F73" s="7" t="s">
        <v>468</v>
      </c>
      <c r="G73" s="89"/>
      <c r="H73" s="91"/>
      <c r="I73" s="91"/>
    </row>
    <row r="74" spans="1:9" ht="30">
      <c r="A74" s="94"/>
      <c r="B74" s="94"/>
      <c r="C74" s="7" t="s">
        <v>16</v>
      </c>
      <c r="D74" s="9" t="s">
        <v>416</v>
      </c>
      <c r="E74" s="6" t="s">
        <v>417</v>
      </c>
      <c r="F74" s="7" t="s">
        <v>31</v>
      </c>
      <c r="G74" s="89"/>
      <c r="H74" s="91"/>
      <c r="I74" s="91"/>
    </row>
    <row r="75" spans="1:9" ht="15">
      <c r="A75" s="94"/>
      <c r="B75" s="94"/>
      <c r="C75" s="7" t="s">
        <v>17</v>
      </c>
      <c r="D75" s="70" t="s">
        <v>418</v>
      </c>
      <c r="E75" s="69" t="s">
        <v>419</v>
      </c>
      <c r="F75" s="7" t="s">
        <v>31</v>
      </c>
      <c r="G75" s="89"/>
      <c r="H75" s="91"/>
      <c r="I75" s="91"/>
    </row>
    <row r="76" spans="1:9" ht="30" customHeight="1">
      <c r="A76" s="94"/>
      <c r="B76" s="94"/>
      <c r="C76" s="7" t="s">
        <v>18</v>
      </c>
      <c r="D76" s="9" t="s">
        <v>420</v>
      </c>
      <c r="E76" s="71" t="s">
        <v>421</v>
      </c>
      <c r="F76" s="7" t="s">
        <v>31</v>
      </c>
      <c r="G76" s="89"/>
      <c r="H76" s="91"/>
      <c r="I76" s="91"/>
    </row>
    <row r="77" spans="1:9" ht="28.5" customHeight="1">
      <c r="A77" s="94"/>
      <c r="B77" s="94"/>
      <c r="C77" s="7" t="s">
        <v>19</v>
      </c>
      <c r="D77" s="9" t="s">
        <v>422</v>
      </c>
      <c r="E77" s="71" t="s">
        <v>423</v>
      </c>
      <c r="F77" s="7" t="s">
        <v>31</v>
      </c>
      <c r="G77" s="89"/>
      <c r="H77" s="91"/>
      <c r="I77" s="91"/>
    </row>
    <row r="78" spans="1:9" ht="30">
      <c r="A78" s="94"/>
      <c r="B78" s="94"/>
      <c r="C78" s="7" t="s">
        <v>20</v>
      </c>
      <c r="D78" s="42" t="s">
        <v>424</v>
      </c>
      <c r="E78" s="69" t="s">
        <v>425</v>
      </c>
      <c r="F78" s="7" t="s">
        <v>31</v>
      </c>
      <c r="G78" s="89"/>
      <c r="H78" s="91"/>
      <c r="I78" s="91"/>
    </row>
    <row r="79" spans="1:9" ht="18.75" customHeight="1">
      <c r="A79" s="94"/>
      <c r="B79" s="94"/>
      <c r="C79" s="7" t="s">
        <v>21</v>
      </c>
      <c r="D79" s="70" t="s">
        <v>426</v>
      </c>
      <c r="E79" s="71" t="s">
        <v>427</v>
      </c>
      <c r="F79" s="7" t="s">
        <v>31</v>
      </c>
      <c r="G79" s="89"/>
      <c r="H79" s="91"/>
      <c r="I79" s="91"/>
    </row>
    <row r="80" spans="1:9" ht="15">
      <c r="A80" s="94"/>
      <c r="B80" s="94"/>
      <c r="C80" s="7" t="s">
        <v>22</v>
      </c>
      <c r="D80" s="72" t="s">
        <v>428</v>
      </c>
      <c r="E80" s="69" t="s">
        <v>429</v>
      </c>
      <c r="F80" s="7" t="s">
        <v>31</v>
      </c>
      <c r="G80" s="89"/>
      <c r="H80" s="91"/>
      <c r="I80" s="91"/>
    </row>
    <row r="81" spans="1:9" ht="15">
      <c r="A81" s="94"/>
      <c r="B81" s="94"/>
      <c r="C81" s="7" t="s">
        <v>23</v>
      </c>
      <c r="D81" s="72" t="s">
        <v>430</v>
      </c>
      <c r="E81" s="69" t="s">
        <v>431</v>
      </c>
      <c r="F81" s="7" t="s">
        <v>31</v>
      </c>
      <c r="G81" s="89"/>
      <c r="H81" s="91"/>
      <c r="I81" s="91"/>
    </row>
    <row r="82" spans="1:9" ht="30">
      <c r="A82" s="94"/>
      <c r="B82" s="94"/>
      <c r="C82" s="7" t="s">
        <v>24</v>
      </c>
      <c r="D82" s="9" t="s">
        <v>432</v>
      </c>
      <c r="E82" s="71" t="s">
        <v>433</v>
      </c>
      <c r="F82" s="7" t="s">
        <v>31</v>
      </c>
      <c r="G82" s="89"/>
      <c r="H82" s="91"/>
      <c r="I82" s="91"/>
    </row>
    <row r="83" spans="1:9" ht="15">
      <c r="A83" s="94"/>
      <c r="B83" s="94"/>
      <c r="C83" s="7" t="s">
        <v>25</v>
      </c>
      <c r="D83" s="70" t="s">
        <v>62</v>
      </c>
      <c r="E83" s="69" t="s">
        <v>434</v>
      </c>
      <c r="F83" s="7" t="s">
        <v>31</v>
      </c>
      <c r="G83" s="89"/>
      <c r="H83" s="91"/>
      <c r="I83" s="91"/>
    </row>
    <row r="84" spans="1:9" ht="15">
      <c r="A84" s="94"/>
      <c r="B84" s="94"/>
      <c r="C84" s="7" t="s">
        <v>26</v>
      </c>
      <c r="D84" s="70" t="s">
        <v>94</v>
      </c>
      <c r="E84" s="69" t="s">
        <v>435</v>
      </c>
      <c r="F84" s="7" t="s">
        <v>31</v>
      </c>
      <c r="G84" s="89"/>
      <c r="H84" s="91"/>
      <c r="I84" s="91"/>
    </row>
    <row r="85" spans="1:9" ht="30">
      <c r="A85" s="94"/>
      <c r="B85" s="94"/>
      <c r="C85" s="7" t="s">
        <v>27</v>
      </c>
      <c r="D85" s="70" t="s">
        <v>61</v>
      </c>
      <c r="E85" s="8" t="s">
        <v>436</v>
      </c>
      <c r="F85" s="7" t="s">
        <v>31</v>
      </c>
      <c r="G85" s="89"/>
      <c r="H85" s="91"/>
      <c r="I85" s="91"/>
    </row>
    <row r="86" spans="1:9" ht="15">
      <c r="A86" s="94"/>
      <c r="B86" s="94"/>
      <c r="C86" s="98" t="s">
        <v>489</v>
      </c>
      <c r="D86" s="99"/>
      <c r="E86" s="100"/>
      <c r="F86" s="79"/>
      <c r="G86" s="89"/>
      <c r="H86" s="91"/>
      <c r="I86" s="91"/>
    </row>
    <row r="87" spans="1:9" ht="15">
      <c r="A87" s="94"/>
      <c r="B87" s="94"/>
      <c r="C87" s="80"/>
      <c r="D87" s="80" t="s">
        <v>10</v>
      </c>
      <c r="E87" s="80" t="s">
        <v>11</v>
      </c>
      <c r="F87" s="79"/>
      <c r="G87" s="89"/>
      <c r="H87" s="91"/>
      <c r="I87" s="91"/>
    </row>
    <row r="88" spans="1:9" ht="39" customHeight="1">
      <c r="A88" s="94"/>
      <c r="B88" s="94"/>
      <c r="C88" s="13" t="s">
        <v>12</v>
      </c>
      <c r="D88" s="82" t="s">
        <v>36</v>
      </c>
      <c r="E88" s="81" t="s">
        <v>472</v>
      </c>
      <c r="F88" s="9" t="s">
        <v>473</v>
      </c>
      <c r="G88" s="89"/>
      <c r="H88" s="91"/>
      <c r="I88" s="91"/>
    </row>
    <row r="89" spans="1:9" ht="90">
      <c r="A89" s="94"/>
      <c r="B89" s="94"/>
      <c r="C89" s="13" t="s">
        <v>13</v>
      </c>
      <c r="D89" s="82" t="s">
        <v>475</v>
      </c>
      <c r="E89" s="8" t="s">
        <v>474</v>
      </c>
      <c r="F89" s="10" t="s">
        <v>69</v>
      </c>
      <c r="G89" s="89"/>
      <c r="H89" s="91"/>
      <c r="I89" s="91"/>
    </row>
    <row r="90" spans="1:9" ht="27.75" customHeight="1">
      <c r="A90" s="94"/>
      <c r="B90" s="94"/>
      <c r="C90" s="13" t="s">
        <v>14</v>
      </c>
      <c r="D90" s="82" t="s">
        <v>343</v>
      </c>
      <c r="E90" s="12" t="s">
        <v>490</v>
      </c>
      <c r="F90" s="9" t="s">
        <v>31</v>
      </c>
      <c r="G90" s="89"/>
      <c r="H90" s="91"/>
      <c r="I90" s="91"/>
    </row>
    <row r="91" spans="1:9" ht="60">
      <c r="A91" s="94"/>
      <c r="B91" s="94"/>
      <c r="C91" s="13" t="s">
        <v>15</v>
      </c>
      <c r="D91" s="82" t="s">
        <v>344</v>
      </c>
      <c r="E91" s="10" t="s">
        <v>477</v>
      </c>
      <c r="F91" s="9" t="s">
        <v>476</v>
      </c>
      <c r="G91" s="89"/>
      <c r="H91" s="91"/>
      <c r="I91" s="91"/>
    </row>
    <row r="92" spans="1:9" ht="75">
      <c r="A92" s="94"/>
      <c r="B92" s="94"/>
      <c r="C92" s="13" t="s">
        <v>16</v>
      </c>
      <c r="D92" s="82" t="s">
        <v>42</v>
      </c>
      <c r="E92" s="10" t="s">
        <v>491</v>
      </c>
      <c r="F92" s="9" t="s">
        <v>462</v>
      </c>
      <c r="G92" s="89"/>
      <c r="H92" s="91"/>
      <c r="I92" s="91"/>
    </row>
    <row r="93" spans="1:9" ht="60">
      <c r="A93" s="94"/>
      <c r="B93" s="94"/>
      <c r="C93" s="13" t="s">
        <v>17</v>
      </c>
      <c r="D93" s="82" t="s">
        <v>49</v>
      </c>
      <c r="E93" s="10" t="s">
        <v>492</v>
      </c>
      <c r="F93" s="9" t="s">
        <v>31</v>
      </c>
      <c r="G93" s="89"/>
      <c r="H93" s="91"/>
      <c r="I93" s="91"/>
    </row>
    <row r="94" spans="1:9" ht="30">
      <c r="A94" s="94"/>
      <c r="B94" s="94"/>
      <c r="C94" s="13" t="s">
        <v>18</v>
      </c>
      <c r="D94" s="82" t="s">
        <v>345</v>
      </c>
      <c r="E94" s="10" t="s">
        <v>493</v>
      </c>
      <c r="F94" s="9" t="s">
        <v>31</v>
      </c>
      <c r="G94" s="89"/>
      <c r="H94" s="91"/>
      <c r="I94" s="91"/>
    </row>
    <row r="95" spans="1:9" ht="30">
      <c r="A95" s="94"/>
      <c r="B95" s="94"/>
      <c r="C95" s="13" t="s">
        <v>19</v>
      </c>
      <c r="D95" s="82" t="s">
        <v>347</v>
      </c>
      <c r="E95" s="10" t="s">
        <v>494</v>
      </c>
      <c r="F95" s="9" t="s">
        <v>31</v>
      </c>
      <c r="G95" s="89"/>
      <c r="H95" s="91"/>
      <c r="I95" s="91"/>
    </row>
    <row r="96" spans="1:9" ht="30">
      <c r="A96" s="94"/>
      <c r="B96" s="94"/>
      <c r="C96" s="13" t="s">
        <v>20</v>
      </c>
      <c r="D96" s="82" t="s">
        <v>51</v>
      </c>
      <c r="E96" s="10" t="s">
        <v>495</v>
      </c>
      <c r="F96" s="9" t="s">
        <v>31</v>
      </c>
      <c r="G96" s="89"/>
      <c r="H96" s="91"/>
      <c r="I96" s="91"/>
    </row>
    <row r="97" spans="1:9" ht="15">
      <c r="A97" s="94"/>
      <c r="B97" s="94"/>
      <c r="C97" s="13" t="s">
        <v>21</v>
      </c>
      <c r="D97" s="82" t="s">
        <v>53</v>
      </c>
      <c r="E97" s="10" t="s">
        <v>496</v>
      </c>
      <c r="F97" s="9" t="s">
        <v>31</v>
      </c>
      <c r="G97" s="89"/>
      <c r="H97" s="91"/>
      <c r="I97" s="91"/>
    </row>
    <row r="98" spans="1:9" ht="15">
      <c r="A98" s="94"/>
      <c r="B98" s="94"/>
      <c r="C98" s="13" t="s">
        <v>22</v>
      </c>
      <c r="D98" s="82" t="s">
        <v>62</v>
      </c>
      <c r="E98" s="10" t="s">
        <v>497</v>
      </c>
      <c r="F98" s="9" t="s">
        <v>505</v>
      </c>
      <c r="G98" s="89"/>
      <c r="H98" s="91"/>
      <c r="I98" s="91"/>
    </row>
    <row r="99" spans="1:9" ht="30">
      <c r="A99" s="94"/>
      <c r="B99" s="94"/>
      <c r="C99" s="13" t="s">
        <v>23</v>
      </c>
      <c r="D99" s="82" t="s">
        <v>498</v>
      </c>
      <c r="E99" s="10" t="s">
        <v>499</v>
      </c>
      <c r="F99" s="9" t="s">
        <v>31</v>
      </c>
      <c r="G99" s="89"/>
      <c r="H99" s="91"/>
      <c r="I99" s="91"/>
    </row>
    <row r="100" spans="1:9" ht="15">
      <c r="A100" s="94"/>
      <c r="B100" s="94"/>
      <c r="C100" s="13" t="s">
        <v>24</v>
      </c>
      <c r="D100" s="82" t="s">
        <v>500</v>
      </c>
      <c r="E100" s="10" t="s">
        <v>501</v>
      </c>
      <c r="F100" s="9" t="s">
        <v>31</v>
      </c>
      <c r="G100" s="89"/>
      <c r="H100" s="91"/>
      <c r="I100" s="91"/>
    </row>
    <row r="101" spans="1:9" ht="40.5" customHeight="1">
      <c r="A101" s="94"/>
      <c r="B101" s="94"/>
      <c r="C101" s="13" t="s">
        <v>25</v>
      </c>
      <c r="D101" s="83" t="s">
        <v>502</v>
      </c>
      <c r="E101" s="12" t="s">
        <v>503</v>
      </c>
      <c r="F101" s="9" t="s">
        <v>31</v>
      </c>
      <c r="G101" s="89"/>
      <c r="H101" s="91"/>
      <c r="I101" s="91"/>
    </row>
    <row r="102" spans="1:9" ht="165">
      <c r="A102" s="94"/>
      <c r="B102" s="94"/>
      <c r="C102" s="13" t="s">
        <v>26</v>
      </c>
      <c r="D102" s="83" t="s">
        <v>57</v>
      </c>
      <c r="E102" s="8" t="s">
        <v>437</v>
      </c>
      <c r="F102" s="9" t="s">
        <v>504</v>
      </c>
      <c r="G102" s="89"/>
      <c r="H102" s="91"/>
      <c r="I102" s="91"/>
    </row>
    <row r="103" spans="1:9" ht="57" customHeight="1">
      <c r="A103" s="93" t="s">
        <v>438</v>
      </c>
      <c r="B103" s="93">
        <v>2</v>
      </c>
      <c r="C103" s="112" t="s">
        <v>70</v>
      </c>
      <c r="D103" s="113"/>
      <c r="E103" s="114"/>
      <c r="F103" s="5" t="s">
        <v>3</v>
      </c>
      <c r="G103" s="5" t="s">
        <v>4</v>
      </c>
      <c r="H103" s="5" t="s">
        <v>5</v>
      </c>
      <c r="I103" s="5" t="s">
        <v>6</v>
      </c>
    </row>
    <row r="104" spans="1:9" ht="222" customHeight="1">
      <c r="A104" s="101"/>
      <c r="B104" s="101"/>
      <c r="C104" s="7"/>
      <c r="D104" s="122" t="s">
        <v>589</v>
      </c>
      <c r="E104" s="126"/>
      <c r="F104" s="9" t="s">
        <v>31</v>
      </c>
      <c r="G104" s="40">
        <v>0</v>
      </c>
      <c r="H104" s="41">
        <f>B103*G104</f>
        <v>0</v>
      </c>
      <c r="I104" s="41">
        <f>H104*1.24</f>
        <v>0</v>
      </c>
    </row>
    <row r="105" spans="1:9" ht="30.75" customHeight="1">
      <c r="A105" s="109" t="s">
        <v>339</v>
      </c>
      <c r="B105" s="120"/>
      <c r="C105" s="120"/>
      <c r="D105" s="120"/>
      <c r="E105" s="120"/>
      <c r="F105" s="120"/>
      <c r="G105" s="121"/>
      <c r="H105" s="73">
        <f>SUM(H104,H42,H10,H29)</f>
        <v>0</v>
      </c>
      <c r="I105" s="73">
        <f>SUM(I104,I10,I29,I42)</f>
        <v>0</v>
      </c>
    </row>
  </sheetData>
  <mergeCells count="36">
    <mergeCell ref="A28:A40"/>
    <mergeCell ref="B28:B40"/>
    <mergeCell ref="C28:E28"/>
    <mergeCell ref="C29:E29"/>
    <mergeCell ref="A103:A104"/>
    <mergeCell ref="B103:B104"/>
    <mergeCell ref="C62:E62"/>
    <mergeCell ref="A105:G105"/>
    <mergeCell ref="A41:A102"/>
    <mergeCell ref="B41:B102"/>
    <mergeCell ref="C41:E41"/>
    <mergeCell ref="C42:E42"/>
    <mergeCell ref="G42:G102"/>
    <mergeCell ref="C68:E68"/>
    <mergeCell ref="C86:E86"/>
    <mergeCell ref="C103:E103"/>
    <mergeCell ref="D104:E104"/>
    <mergeCell ref="A6:I6"/>
    <mergeCell ref="A8:I8"/>
    <mergeCell ref="C9:E9"/>
    <mergeCell ref="A10:A27"/>
    <mergeCell ref="B10:B27"/>
    <mergeCell ref="C10:E10"/>
    <mergeCell ref="F10:F11"/>
    <mergeCell ref="G10:G27"/>
    <mergeCell ref="H10:H27"/>
    <mergeCell ref="I10:I27"/>
    <mergeCell ref="C11:E11"/>
    <mergeCell ref="D26:D27"/>
    <mergeCell ref="F26:F27"/>
    <mergeCell ref="C26:C27"/>
    <mergeCell ref="I29:I40"/>
    <mergeCell ref="H42:H102"/>
    <mergeCell ref="I42:I102"/>
    <mergeCell ref="H29:H40"/>
    <mergeCell ref="G29:G40"/>
  </mergeCells>
  <phoneticPr fontId="4" type="noConversion"/>
  <pageMargins left="0.19685039370078741" right="0.19685039370078741" top="0.23622047244094491" bottom="0.23622047244094491" header="0.31496062992125984" footer="0.31496062992125984"/>
  <pageSetup paperSize="9" scale="95" orientation="landscape" verticalDpi="0"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dimension ref="A3:N66"/>
  <sheetViews>
    <sheetView workbookViewId="0">
      <selection activeCell="A5" sqref="A5:I5"/>
    </sheetView>
  </sheetViews>
  <sheetFormatPr defaultRowHeight="15"/>
  <cols>
    <col min="1" max="1" width="17" customWidth="1"/>
    <col min="2" max="2" width="6" customWidth="1"/>
    <col min="3" max="3" width="4.28515625" style="25" customWidth="1"/>
    <col min="4" max="4" width="12.42578125" customWidth="1"/>
    <col min="5" max="5" width="57.5703125" customWidth="1"/>
    <col min="6" max="6" width="16.28515625" style="2" customWidth="1"/>
    <col min="7" max="7" width="11.85546875" customWidth="1"/>
  </cols>
  <sheetData>
    <row r="3" spans="1:14">
      <c r="G3" t="s">
        <v>604</v>
      </c>
    </row>
    <row r="4" spans="1:14">
      <c r="G4" t="s">
        <v>605</v>
      </c>
    </row>
    <row r="5" spans="1:14" ht="74.25" customHeight="1">
      <c r="A5" s="106" t="s">
        <v>603</v>
      </c>
      <c r="B5" s="106"/>
      <c r="C5" s="106"/>
      <c r="D5" s="106"/>
      <c r="E5" s="106"/>
      <c r="F5" s="106"/>
      <c r="G5" s="106"/>
      <c r="H5" s="106"/>
      <c r="I5" s="106"/>
      <c r="J5" s="1"/>
      <c r="K5" s="1"/>
      <c r="L5" s="1"/>
      <c r="M5" s="1"/>
      <c r="N5" s="1"/>
    </row>
    <row r="6" spans="1:14" ht="12" customHeight="1"/>
    <row r="7" spans="1:14" ht="30.75" customHeight="1">
      <c r="A7" s="117" t="s">
        <v>591</v>
      </c>
      <c r="B7" s="129"/>
      <c r="C7" s="129"/>
      <c r="D7" s="129"/>
      <c r="E7" s="129"/>
      <c r="F7" s="129"/>
      <c r="G7" s="129"/>
      <c r="H7" s="129"/>
      <c r="I7" s="129"/>
      <c r="J7" s="2"/>
      <c r="K7" s="2"/>
      <c r="L7" s="2"/>
      <c r="M7" s="2"/>
      <c r="N7" s="2"/>
    </row>
    <row r="8" spans="1:14" ht="42.75">
      <c r="A8" s="5" t="s">
        <v>0</v>
      </c>
      <c r="B8" s="5" t="s">
        <v>1</v>
      </c>
      <c r="C8" s="103" t="s">
        <v>2</v>
      </c>
      <c r="D8" s="103"/>
      <c r="E8" s="103"/>
      <c r="F8" s="5" t="s">
        <v>3</v>
      </c>
      <c r="G8" s="5" t="s">
        <v>4</v>
      </c>
      <c r="H8" s="5" t="s">
        <v>5</v>
      </c>
      <c r="I8" s="5" t="s">
        <v>6</v>
      </c>
      <c r="J8" s="3"/>
      <c r="K8" s="3"/>
      <c r="L8" s="3"/>
      <c r="M8" s="3"/>
      <c r="N8" s="2"/>
    </row>
    <row r="9" spans="1:14" ht="33.75" customHeight="1">
      <c r="A9" s="127" t="s">
        <v>506</v>
      </c>
      <c r="B9" s="93">
        <v>7</v>
      </c>
      <c r="C9" s="104" t="s">
        <v>70</v>
      </c>
      <c r="D9" s="104"/>
      <c r="E9" s="104"/>
      <c r="F9" s="107"/>
      <c r="G9" s="90">
        <v>0</v>
      </c>
      <c r="H9" s="90">
        <f>B9*G9</f>
        <v>0</v>
      </c>
      <c r="I9" s="90">
        <f>H9*1.23</f>
        <v>0</v>
      </c>
      <c r="J9" s="4"/>
      <c r="K9" s="4"/>
      <c r="L9" s="4"/>
      <c r="M9" s="4"/>
      <c r="N9" s="2"/>
    </row>
    <row r="10" spans="1:14" ht="15" customHeight="1">
      <c r="A10" s="128"/>
      <c r="B10" s="94"/>
      <c r="C10" s="105" t="s">
        <v>8</v>
      </c>
      <c r="D10" s="105"/>
      <c r="E10" s="105"/>
      <c r="F10" s="108"/>
      <c r="G10" s="91"/>
      <c r="H10" s="91"/>
      <c r="I10" s="91"/>
      <c r="J10" s="4"/>
      <c r="K10" s="4"/>
      <c r="L10" s="4"/>
      <c r="M10" s="4"/>
      <c r="N10" s="2"/>
    </row>
    <row r="11" spans="1:14" ht="15" customHeight="1">
      <c r="A11" s="128"/>
      <c r="B11" s="94"/>
      <c r="C11" s="24" t="s">
        <v>9</v>
      </c>
      <c r="D11" s="5" t="s">
        <v>566</v>
      </c>
      <c r="E11" s="77" t="s">
        <v>11</v>
      </c>
      <c r="F11" s="8"/>
      <c r="G11" s="91"/>
      <c r="H11" s="91"/>
      <c r="I11" s="91"/>
      <c r="J11" s="4"/>
      <c r="K11" s="4"/>
      <c r="L11" s="4"/>
      <c r="M11" s="4"/>
      <c r="N11" s="2"/>
    </row>
    <row r="12" spans="1:14" ht="28.5" customHeight="1">
      <c r="A12" s="128"/>
      <c r="B12" s="94"/>
      <c r="C12" s="13" t="s">
        <v>12</v>
      </c>
      <c r="D12" s="13" t="s">
        <v>345</v>
      </c>
      <c r="E12" s="13" t="s">
        <v>567</v>
      </c>
      <c r="F12" s="16" t="s">
        <v>31</v>
      </c>
      <c r="G12" s="91"/>
      <c r="H12" s="91"/>
      <c r="I12" s="91"/>
      <c r="J12" s="4"/>
      <c r="K12" s="4"/>
      <c r="L12" s="4"/>
      <c r="M12" s="4"/>
      <c r="N12" s="2"/>
    </row>
    <row r="13" spans="1:14" ht="28.5" customHeight="1">
      <c r="A13" s="128"/>
      <c r="B13" s="94"/>
      <c r="C13" s="13" t="s">
        <v>13</v>
      </c>
      <c r="D13" s="13" t="s">
        <v>568</v>
      </c>
      <c r="E13" s="13" t="s">
        <v>569</v>
      </c>
      <c r="F13" s="16" t="s">
        <v>31</v>
      </c>
      <c r="G13" s="91"/>
      <c r="H13" s="91"/>
      <c r="I13" s="91"/>
      <c r="J13" s="4"/>
      <c r="K13" s="4"/>
      <c r="L13" s="4"/>
      <c r="M13" s="4"/>
      <c r="N13" s="2"/>
    </row>
    <row r="14" spans="1:14" ht="28.5" customHeight="1">
      <c r="A14" s="128"/>
      <c r="B14" s="94"/>
      <c r="C14" s="13" t="s">
        <v>14</v>
      </c>
      <c r="D14" s="13" t="s">
        <v>570</v>
      </c>
      <c r="E14" s="13" t="s">
        <v>571</v>
      </c>
      <c r="F14" s="16" t="s">
        <v>31</v>
      </c>
      <c r="G14" s="91"/>
      <c r="H14" s="91"/>
      <c r="I14" s="91"/>
      <c r="J14" s="4"/>
      <c r="K14" s="4"/>
      <c r="L14" s="4"/>
      <c r="M14" s="4"/>
      <c r="N14" s="2"/>
    </row>
    <row r="15" spans="1:14" ht="28.5" customHeight="1">
      <c r="A15" s="128"/>
      <c r="B15" s="94"/>
      <c r="C15" s="13" t="s">
        <v>15</v>
      </c>
      <c r="D15" s="13" t="s">
        <v>572</v>
      </c>
      <c r="E15" s="13" t="s">
        <v>573</v>
      </c>
      <c r="F15" s="16" t="s">
        <v>31</v>
      </c>
      <c r="G15" s="91"/>
      <c r="H15" s="91"/>
      <c r="I15" s="91"/>
      <c r="J15" s="4"/>
      <c r="K15" s="4"/>
      <c r="L15" s="4"/>
      <c r="M15" s="4"/>
      <c r="N15" s="2"/>
    </row>
    <row r="16" spans="1:14" ht="105.75" customHeight="1">
      <c r="A16" s="128"/>
      <c r="B16" s="94"/>
      <c r="C16" s="13" t="s">
        <v>16</v>
      </c>
      <c r="D16" s="13" t="s">
        <v>574</v>
      </c>
      <c r="E16" s="13" t="s">
        <v>575</v>
      </c>
      <c r="F16" s="16" t="s">
        <v>31</v>
      </c>
      <c r="G16" s="91"/>
      <c r="H16" s="91"/>
      <c r="I16" s="91"/>
      <c r="J16" s="4"/>
      <c r="K16" s="4"/>
      <c r="L16" s="4"/>
      <c r="M16" s="4"/>
      <c r="N16" s="2"/>
    </row>
    <row r="17" spans="1:14" ht="28.5" customHeight="1">
      <c r="A17" s="128"/>
      <c r="B17" s="94"/>
      <c r="C17" s="13" t="s">
        <v>17</v>
      </c>
      <c r="D17" s="13" t="s">
        <v>514</v>
      </c>
      <c r="E17" s="13" t="s">
        <v>576</v>
      </c>
      <c r="F17" s="16" t="s">
        <v>31</v>
      </c>
      <c r="G17" s="91"/>
      <c r="H17" s="91"/>
      <c r="I17" s="91"/>
      <c r="J17" s="4"/>
      <c r="K17" s="4"/>
      <c r="L17" s="4"/>
      <c r="M17" s="4"/>
      <c r="N17" s="2"/>
    </row>
    <row r="18" spans="1:14" ht="28.5" customHeight="1">
      <c r="A18" s="128"/>
      <c r="B18" s="94"/>
      <c r="C18" s="13" t="s">
        <v>18</v>
      </c>
      <c r="D18" s="13" t="s">
        <v>577</v>
      </c>
      <c r="E18" s="13" t="s">
        <v>578</v>
      </c>
      <c r="F18" s="16" t="s">
        <v>31</v>
      </c>
      <c r="G18" s="91"/>
      <c r="H18" s="91"/>
      <c r="I18" s="91"/>
      <c r="J18" s="4"/>
      <c r="K18" s="4"/>
      <c r="L18" s="4"/>
      <c r="M18" s="4"/>
      <c r="N18" s="2"/>
    </row>
    <row r="19" spans="1:14" ht="47.25" customHeight="1">
      <c r="A19" s="128"/>
      <c r="B19" s="94"/>
      <c r="C19" s="13" t="s">
        <v>19</v>
      </c>
      <c r="D19" s="13" t="s">
        <v>579</v>
      </c>
      <c r="E19" s="13" t="s">
        <v>580</v>
      </c>
      <c r="F19" s="16" t="s">
        <v>31</v>
      </c>
      <c r="G19" s="91"/>
      <c r="H19" s="91"/>
      <c r="I19" s="91"/>
      <c r="J19" s="4"/>
      <c r="K19" s="4"/>
      <c r="L19" s="4"/>
      <c r="M19" s="4"/>
      <c r="N19" s="2"/>
    </row>
    <row r="20" spans="1:14" ht="28.5" customHeight="1">
      <c r="A20" s="128"/>
      <c r="B20" s="94"/>
      <c r="C20" s="13" t="s">
        <v>20</v>
      </c>
      <c r="D20" s="13" t="s">
        <v>581</v>
      </c>
      <c r="E20" s="13" t="s">
        <v>582</v>
      </c>
      <c r="F20" s="16" t="s">
        <v>31</v>
      </c>
      <c r="G20" s="91"/>
      <c r="H20" s="91"/>
      <c r="I20" s="91"/>
      <c r="J20" s="4"/>
      <c r="K20" s="4"/>
      <c r="L20" s="4"/>
      <c r="M20" s="4"/>
      <c r="N20" s="2"/>
    </row>
    <row r="21" spans="1:14" ht="28.5" customHeight="1">
      <c r="A21" s="128"/>
      <c r="B21" s="94"/>
      <c r="C21" s="13" t="s">
        <v>21</v>
      </c>
      <c r="D21" s="13" t="s">
        <v>51</v>
      </c>
      <c r="E21" s="13" t="s">
        <v>583</v>
      </c>
      <c r="F21" s="16" t="s">
        <v>31</v>
      </c>
      <c r="G21" s="91"/>
      <c r="H21" s="91"/>
      <c r="I21" s="91"/>
      <c r="J21" s="4"/>
      <c r="K21" s="4"/>
      <c r="L21" s="4"/>
      <c r="M21" s="4"/>
      <c r="N21" s="2"/>
    </row>
    <row r="22" spans="1:14" ht="28.5" customHeight="1">
      <c r="A22" s="128"/>
      <c r="B22" s="94"/>
      <c r="C22" s="13" t="s">
        <v>22</v>
      </c>
      <c r="D22" s="13" t="s">
        <v>584</v>
      </c>
      <c r="E22" s="13" t="s">
        <v>585</v>
      </c>
      <c r="F22" s="16" t="s">
        <v>31</v>
      </c>
      <c r="G22" s="91"/>
      <c r="H22" s="91"/>
      <c r="I22" s="91"/>
      <c r="J22" s="4"/>
      <c r="K22" s="4"/>
      <c r="L22" s="4"/>
      <c r="M22" s="4"/>
      <c r="N22" s="2"/>
    </row>
    <row r="23" spans="1:14" ht="214.5" customHeight="1">
      <c r="A23" s="128"/>
      <c r="B23" s="94"/>
      <c r="C23" s="13" t="s">
        <v>23</v>
      </c>
      <c r="D23" s="13" t="s">
        <v>586</v>
      </c>
      <c r="E23" s="84" t="s">
        <v>588</v>
      </c>
      <c r="F23" s="16" t="s">
        <v>31</v>
      </c>
      <c r="G23" s="91"/>
      <c r="H23" s="91"/>
      <c r="I23" s="91"/>
      <c r="J23" s="4"/>
      <c r="K23" s="4"/>
      <c r="L23" s="4"/>
      <c r="M23" s="4"/>
      <c r="N23" s="2"/>
    </row>
    <row r="24" spans="1:14" ht="28.5" customHeight="1">
      <c r="A24" s="128"/>
      <c r="B24" s="94"/>
      <c r="C24" s="13" t="s">
        <v>24</v>
      </c>
      <c r="D24" s="13" t="s">
        <v>47</v>
      </c>
      <c r="E24" s="13" t="s">
        <v>587</v>
      </c>
      <c r="F24" s="16" t="s">
        <v>31</v>
      </c>
      <c r="G24" s="91"/>
      <c r="H24" s="91"/>
      <c r="I24" s="91"/>
      <c r="J24" s="4"/>
      <c r="K24" s="4"/>
      <c r="L24" s="4"/>
      <c r="M24" s="4"/>
      <c r="N24" s="2"/>
    </row>
    <row r="25" spans="1:14" ht="41.25" customHeight="1">
      <c r="A25" s="93" t="s">
        <v>439</v>
      </c>
      <c r="B25" s="95">
        <v>7</v>
      </c>
      <c r="C25" s="112" t="s">
        <v>70</v>
      </c>
      <c r="D25" s="113"/>
      <c r="E25" s="114"/>
      <c r="F25" s="5" t="s">
        <v>3</v>
      </c>
      <c r="G25" s="5" t="s">
        <v>4</v>
      </c>
      <c r="H25" s="5" t="s">
        <v>5</v>
      </c>
      <c r="I25" s="5" t="s">
        <v>6</v>
      </c>
      <c r="J25" s="4"/>
      <c r="K25" s="4"/>
      <c r="L25" s="4"/>
      <c r="M25" s="4"/>
      <c r="N25" s="2"/>
    </row>
    <row r="26" spans="1:14" ht="21" customHeight="1">
      <c r="A26" s="94"/>
      <c r="B26" s="96"/>
      <c r="C26" s="98" t="s">
        <v>8</v>
      </c>
      <c r="D26" s="115"/>
      <c r="E26" s="116"/>
      <c r="F26" s="29"/>
      <c r="G26" s="90">
        <v>0</v>
      </c>
      <c r="H26" s="90">
        <f>B25*G26</f>
        <v>0</v>
      </c>
      <c r="I26" s="90">
        <f>H26*1.23</f>
        <v>0</v>
      </c>
      <c r="J26" s="4"/>
      <c r="K26" s="4"/>
      <c r="L26" s="4"/>
      <c r="M26" s="4"/>
      <c r="N26" s="2"/>
    </row>
    <row r="27" spans="1:14">
      <c r="A27" s="94"/>
      <c r="B27" s="96"/>
      <c r="C27" s="24" t="s">
        <v>9</v>
      </c>
      <c r="D27" s="22" t="s">
        <v>10</v>
      </c>
      <c r="E27" s="22" t="s">
        <v>11</v>
      </c>
      <c r="F27" s="8"/>
      <c r="G27" s="91"/>
      <c r="H27" s="91"/>
      <c r="I27" s="91"/>
      <c r="J27" s="4"/>
      <c r="K27" s="4"/>
      <c r="L27" s="4"/>
      <c r="M27" s="4"/>
      <c r="N27" s="2"/>
    </row>
    <row r="28" spans="1:14" ht="26.25" customHeight="1">
      <c r="A28" s="94"/>
      <c r="B28" s="96"/>
      <c r="C28" s="7" t="s">
        <v>12</v>
      </c>
      <c r="D28" s="9" t="s">
        <v>526</v>
      </c>
      <c r="E28" s="12" t="s">
        <v>527</v>
      </c>
      <c r="F28" s="6" t="s">
        <v>31</v>
      </c>
      <c r="G28" s="91"/>
      <c r="H28" s="91"/>
      <c r="I28" s="91"/>
      <c r="J28" s="4"/>
      <c r="K28" s="4"/>
      <c r="L28" s="4"/>
      <c r="M28" s="4"/>
      <c r="N28" s="2"/>
    </row>
    <row r="29" spans="1:14">
      <c r="A29" s="94"/>
      <c r="B29" s="96"/>
      <c r="C29" s="7" t="s">
        <v>13</v>
      </c>
      <c r="D29" s="9" t="s">
        <v>507</v>
      </c>
      <c r="E29" s="12" t="s">
        <v>508</v>
      </c>
      <c r="F29" s="6" t="s">
        <v>31</v>
      </c>
      <c r="G29" s="91"/>
      <c r="H29" s="91"/>
      <c r="I29" s="91"/>
      <c r="J29" s="4"/>
      <c r="K29" s="4"/>
      <c r="L29" s="4"/>
      <c r="M29" s="4"/>
      <c r="N29" s="2"/>
    </row>
    <row r="30" spans="1:14">
      <c r="A30" s="94"/>
      <c r="B30" s="96"/>
      <c r="C30" s="7" t="s">
        <v>14</v>
      </c>
      <c r="D30" s="9" t="s">
        <v>509</v>
      </c>
      <c r="E30" s="12" t="s">
        <v>510</v>
      </c>
      <c r="F30" s="6" t="s">
        <v>31</v>
      </c>
      <c r="G30" s="91"/>
      <c r="H30" s="91"/>
      <c r="I30" s="91"/>
      <c r="J30" s="4"/>
      <c r="K30" s="4"/>
      <c r="L30" s="4"/>
      <c r="M30" s="4"/>
      <c r="N30" s="2"/>
    </row>
    <row r="31" spans="1:14" ht="60">
      <c r="A31" s="94"/>
      <c r="B31" s="96"/>
      <c r="C31" s="7" t="s">
        <v>15</v>
      </c>
      <c r="D31" s="9" t="s">
        <v>512</v>
      </c>
      <c r="E31" s="12" t="s">
        <v>511</v>
      </c>
      <c r="F31" s="6" t="s">
        <v>31</v>
      </c>
      <c r="G31" s="91"/>
      <c r="H31" s="91"/>
      <c r="I31" s="91"/>
      <c r="J31" s="2"/>
      <c r="K31" s="2"/>
      <c r="L31" s="2"/>
      <c r="M31" s="2"/>
      <c r="N31" s="2"/>
    </row>
    <row r="32" spans="1:14" ht="30">
      <c r="A32" s="94"/>
      <c r="B32" s="96"/>
      <c r="C32" s="7" t="s">
        <v>16</v>
      </c>
      <c r="D32" s="9" t="s">
        <v>514</v>
      </c>
      <c r="E32" s="12" t="s">
        <v>513</v>
      </c>
      <c r="F32" s="6" t="s">
        <v>31</v>
      </c>
      <c r="G32" s="91"/>
      <c r="H32" s="91"/>
      <c r="I32" s="91"/>
      <c r="J32" s="2"/>
      <c r="K32" s="2"/>
      <c r="L32" s="2"/>
      <c r="M32" s="2"/>
      <c r="N32" s="2"/>
    </row>
    <row r="33" spans="1:14" ht="30">
      <c r="A33" s="94"/>
      <c r="B33" s="96"/>
      <c r="C33" s="7" t="s">
        <v>17</v>
      </c>
      <c r="D33" s="9" t="s">
        <v>515</v>
      </c>
      <c r="E33" s="12" t="s">
        <v>516</v>
      </c>
      <c r="F33" s="6" t="s">
        <v>31</v>
      </c>
      <c r="G33" s="91"/>
      <c r="H33" s="91"/>
      <c r="I33" s="91"/>
      <c r="J33" s="2"/>
      <c r="K33" s="2"/>
      <c r="L33" s="2"/>
      <c r="M33" s="2"/>
      <c r="N33" s="2"/>
    </row>
    <row r="34" spans="1:14">
      <c r="A34" s="94"/>
      <c r="B34" s="96"/>
      <c r="C34" s="7" t="s">
        <v>18</v>
      </c>
      <c r="D34" s="9" t="s">
        <v>51</v>
      </c>
      <c r="E34" s="12" t="s">
        <v>517</v>
      </c>
      <c r="F34" s="6" t="s">
        <v>31</v>
      </c>
      <c r="G34" s="91"/>
      <c r="H34" s="91"/>
      <c r="I34" s="91"/>
      <c r="J34" s="2"/>
      <c r="K34" s="2"/>
      <c r="L34" s="2"/>
      <c r="M34" s="2"/>
      <c r="N34" s="2"/>
    </row>
    <row r="35" spans="1:14" ht="30">
      <c r="A35" s="94"/>
      <c r="B35" s="96"/>
      <c r="C35" s="7" t="s">
        <v>19</v>
      </c>
      <c r="D35" s="9" t="s">
        <v>519</v>
      </c>
      <c r="E35" s="12" t="s">
        <v>518</v>
      </c>
      <c r="F35" s="6" t="s">
        <v>31</v>
      </c>
      <c r="G35" s="91"/>
      <c r="H35" s="91"/>
      <c r="I35" s="91"/>
      <c r="J35" s="2"/>
      <c r="K35" s="2"/>
      <c r="L35" s="2"/>
      <c r="M35" s="2"/>
      <c r="N35" s="2"/>
    </row>
    <row r="36" spans="1:14" ht="75">
      <c r="A36" s="94"/>
      <c r="B36" s="96"/>
      <c r="C36" s="7" t="s">
        <v>20</v>
      </c>
      <c r="D36" s="9" t="s">
        <v>512</v>
      </c>
      <c r="E36" s="12" t="s">
        <v>520</v>
      </c>
      <c r="F36" s="6" t="s">
        <v>31</v>
      </c>
      <c r="G36" s="91"/>
      <c r="H36" s="91"/>
      <c r="I36" s="91"/>
      <c r="J36" s="2"/>
      <c r="K36" s="2"/>
      <c r="L36" s="2"/>
      <c r="M36" s="2"/>
      <c r="N36" s="2"/>
    </row>
    <row r="37" spans="1:14" ht="186.75" customHeight="1">
      <c r="A37" s="94"/>
      <c r="B37" s="96"/>
      <c r="C37" s="7" t="s">
        <v>21</v>
      </c>
      <c r="D37" s="9" t="s">
        <v>521</v>
      </c>
      <c r="E37" s="12" t="s">
        <v>522</v>
      </c>
      <c r="F37" s="6" t="s">
        <v>31</v>
      </c>
      <c r="G37" s="91"/>
      <c r="H37" s="91"/>
      <c r="I37" s="91"/>
      <c r="J37" s="2"/>
      <c r="K37" s="2"/>
      <c r="L37" s="2"/>
      <c r="M37" s="2"/>
      <c r="N37" s="2"/>
    </row>
    <row r="38" spans="1:14" ht="60">
      <c r="A38" s="94"/>
      <c r="B38" s="96"/>
      <c r="C38" s="7" t="s">
        <v>22</v>
      </c>
      <c r="D38" s="9" t="s">
        <v>525</v>
      </c>
      <c r="E38" s="12" t="s">
        <v>523</v>
      </c>
      <c r="F38" s="6" t="s">
        <v>31</v>
      </c>
      <c r="G38" s="91"/>
      <c r="H38" s="91"/>
      <c r="I38" s="91"/>
      <c r="J38" s="2"/>
      <c r="K38" s="2"/>
      <c r="L38" s="2"/>
      <c r="M38" s="2"/>
      <c r="N38" s="2"/>
    </row>
    <row r="39" spans="1:14" ht="45">
      <c r="A39" s="94"/>
      <c r="B39" s="96"/>
      <c r="C39" s="7" t="s">
        <v>23</v>
      </c>
      <c r="D39" s="9" t="s">
        <v>345</v>
      </c>
      <c r="E39" s="12" t="s">
        <v>524</v>
      </c>
      <c r="F39" s="6" t="s">
        <v>31</v>
      </c>
      <c r="G39" s="91"/>
      <c r="H39" s="91"/>
      <c r="I39" s="91"/>
      <c r="J39" s="2"/>
      <c r="K39" s="2"/>
      <c r="L39" s="2"/>
      <c r="M39" s="2"/>
      <c r="N39" s="2"/>
    </row>
    <row r="40" spans="1:14" ht="42.75">
      <c r="A40" s="93" t="s">
        <v>440</v>
      </c>
      <c r="B40" s="95">
        <v>7</v>
      </c>
      <c r="C40" s="97" t="s">
        <v>70</v>
      </c>
      <c r="D40" s="97"/>
      <c r="E40" s="97"/>
      <c r="F40" s="5" t="s">
        <v>3</v>
      </c>
      <c r="G40" s="5" t="s">
        <v>4</v>
      </c>
      <c r="H40" s="5" t="s">
        <v>5</v>
      </c>
      <c r="I40" s="5" t="s">
        <v>6</v>
      </c>
      <c r="J40" s="2"/>
      <c r="K40" s="2"/>
      <c r="L40" s="2"/>
      <c r="M40" s="2"/>
      <c r="N40" s="2"/>
    </row>
    <row r="41" spans="1:14">
      <c r="A41" s="94"/>
      <c r="B41" s="96"/>
      <c r="C41" s="98" t="s">
        <v>8</v>
      </c>
      <c r="D41" s="99"/>
      <c r="E41" s="100"/>
      <c r="F41" s="29"/>
      <c r="G41" s="88">
        <v>0</v>
      </c>
      <c r="H41" s="90">
        <f>B40*G41</f>
        <v>0</v>
      </c>
      <c r="I41" s="90">
        <f>H41*1.23</f>
        <v>0</v>
      </c>
      <c r="J41" s="2"/>
      <c r="K41" s="2"/>
      <c r="L41" s="2"/>
      <c r="M41" s="2"/>
      <c r="N41" s="2"/>
    </row>
    <row r="42" spans="1:14">
      <c r="A42" s="94"/>
      <c r="B42" s="96"/>
      <c r="C42" s="24" t="s">
        <v>9</v>
      </c>
      <c r="D42" s="22" t="s">
        <v>10</v>
      </c>
      <c r="E42" s="22" t="s">
        <v>11</v>
      </c>
      <c r="F42" s="8"/>
      <c r="G42" s="89"/>
      <c r="H42" s="91"/>
      <c r="I42" s="91"/>
      <c r="J42" s="2"/>
      <c r="K42" s="2"/>
      <c r="L42" s="2"/>
      <c r="M42" s="2"/>
      <c r="N42" s="2"/>
    </row>
    <row r="43" spans="1:14" ht="30">
      <c r="A43" s="94"/>
      <c r="B43" s="96"/>
      <c r="C43" s="7" t="s">
        <v>12</v>
      </c>
      <c r="D43" s="12" t="s">
        <v>529</v>
      </c>
      <c r="E43" s="12" t="s">
        <v>530</v>
      </c>
      <c r="F43" s="6" t="s">
        <v>31</v>
      </c>
      <c r="G43" s="89"/>
      <c r="H43" s="91"/>
      <c r="I43" s="91"/>
      <c r="J43" s="2"/>
      <c r="K43" s="2"/>
      <c r="L43" s="2"/>
      <c r="M43" s="2"/>
      <c r="N43" s="2"/>
    </row>
    <row r="44" spans="1:14" ht="122.25" customHeight="1">
      <c r="A44" s="94"/>
      <c r="B44" s="96"/>
      <c r="C44" s="7" t="s">
        <v>13</v>
      </c>
      <c r="D44" s="12" t="s">
        <v>528</v>
      </c>
      <c r="E44" s="12" t="s">
        <v>531</v>
      </c>
      <c r="F44" s="6" t="s">
        <v>31</v>
      </c>
      <c r="G44" s="89"/>
      <c r="H44" s="91"/>
      <c r="I44" s="91"/>
    </row>
    <row r="45" spans="1:14" ht="42.75">
      <c r="A45" s="93" t="s">
        <v>441</v>
      </c>
      <c r="B45" s="95">
        <v>7</v>
      </c>
      <c r="C45" s="97" t="s">
        <v>70</v>
      </c>
      <c r="D45" s="97"/>
      <c r="E45" s="97"/>
      <c r="F45" s="5" t="s">
        <v>3</v>
      </c>
      <c r="G45" s="5" t="s">
        <v>4</v>
      </c>
      <c r="H45" s="5" t="s">
        <v>5</v>
      </c>
      <c r="I45" s="5" t="s">
        <v>6</v>
      </c>
    </row>
    <row r="46" spans="1:14">
      <c r="A46" s="94"/>
      <c r="B46" s="96"/>
      <c r="C46" s="98" t="s">
        <v>8</v>
      </c>
      <c r="D46" s="99"/>
      <c r="E46" s="100"/>
      <c r="F46" s="29"/>
      <c r="G46" s="88">
        <v>0</v>
      </c>
      <c r="H46" s="90">
        <f>B45*G46</f>
        <v>0</v>
      </c>
      <c r="I46" s="90">
        <f>H46*1.23</f>
        <v>0</v>
      </c>
    </row>
    <row r="47" spans="1:14">
      <c r="A47" s="94"/>
      <c r="B47" s="96"/>
      <c r="C47" s="24" t="s">
        <v>9</v>
      </c>
      <c r="D47" s="22" t="s">
        <v>10</v>
      </c>
      <c r="E47" s="22" t="s">
        <v>11</v>
      </c>
      <c r="F47" s="8"/>
      <c r="G47" s="89"/>
      <c r="H47" s="91"/>
      <c r="I47" s="91"/>
    </row>
    <row r="48" spans="1:14" ht="30">
      <c r="A48" s="94"/>
      <c r="B48" s="96"/>
      <c r="C48" s="7" t="s">
        <v>12</v>
      </c>
      <c r="D48" s="9" t="s">
        <v>416</v>
      </c>
      <c r="E48" s="34" t="s">
        <v>532</v>
      </c>
      <c r="F48" s="6" t="s">
        <v>31</v>
      </c>
      <c r="G48" s="89"/>
      <c r="H48" s="91"/>
      <c r="I48" s="91"/>
    </row>
    <row r="49" spans="1:9" ht="30">
      <c r="A49" s="94"/>
      <c r="B49" s="96"/>
      <c r="C49" s="7" t="s">
        <v>13</v>
      </c>
      <c r="D49" s="9" t="s">
        <v>533</v>
      </c>
      <c r="E49" s="6" t="s">
        <v>534</v>
      </c>
      <c r="F49" s="6" t="s">
        <v>31</v>
      </c>
      <c r="G49" s="89"/>
      <c r="H49" s="91"/>
      <c r="I49" s="91"/>
    </row>
    <row r="50" spans="1:9" ht="30">
      <c r="A50" s="94"/>
      <c r="B50" s="96"/>
      <c r="C50" s="7" t="s">
        <v>14</v>
      </c>
      <c r="D50" s="9" t="s">
        <v>535</v>
      </c>
      <c r="E50" s="6" t="s">
        <v>536</v>
      </c>
      <c r="F50" s="6" t="s">
        <v>31</v>
      </c>
      <c r="G50" s="89"/>
      <c r="H50" s="91"/>
      <c r="I50" s="91"/>
    </row>
    <row r="51" spans="1:9" ht="30">
      <c r="A51" s="94"/>
      <c r="B51" s="96"/>
      <c r="C51" s="7" t="s">
        <v>15</v>
      </c>
      <c r="D51" s="9" t="s">
        <v>537</v>
      </c>
      <c r="E51" s="6" t="s">
        <v>538</v>
      </c>
      <c r="F51" s="6" t="s">
        <v>31</v>
      </c>
      <c r="G51" s="89"/>
      <c r="H51" s="91"/>
      <c r="I51" s="91"/>
    </row>
    <row r="52" spans="1:9" ht="60">
      <c r="A52" s="94"/>
      <c r="B52" s="96"/>
      <c r="C52" s="7" t="s">
        <v>16</v>
      </c>
      <c r="D52" s="9" t="s">
        <v>539</v>
      </c>
      <c r="E52" s="34" t="s">
        <v>540</v>
      </c>
      <c r="F52" s="6" t="s">
        <v>31</v>
      </c>
      <c r="G52" s="89"/>
      <c r="H52" s="91"/>
      <c r="I52" s="91"/>
    </row>
    <row r="53" spans="1:9" ht="18.75" customHeight="1">
      <c r="A53" s="94"/>
      <c r="B53" s="96"/>
      <c r="C53" s="7" t="s">
        <v>17</v>
      </c>
      <c r="D53" s="9" t="s">
        <v>541</v>
      </c>
      <c r="E53" s="6" t="s">
        <v>542</v>
      </c>
      <c r="F53" s="6" t="s">
        <v>31</v>
      </c>
      <c r="G53" s="89"/>
      <c r="H53" s="91"/>
      <c r="I53" s="91"/>
    </row>
    <row r="54" spans="1:9">
      <c r="A54" s="94"/>
      <c r="B54" s="96"/>
      <c r="C54" s="7" t="s">
        <v>18</v>
      </c>
      <c r="D54" s="9" t="s">
        <v>543</v>
      </c>
      <c r="E54" s="6" t="s">
        <v>544</v>
      </c>
      <c r="F54" s="6" t="s">
        <v>31</v>
      </c>
      <c r="G54" s="89"/>
      <c r="H54" s="91"/>
      <c r="I54" s="91"/>
    </row>
    <row r="55" spans="1:9">
      <c r="A55" s="94"/>
      <c r="B55" s="96"/>
      <c r="C55" s="7" t="s">
        <v>19</v>
      </c>
      <c r="D55" s="9" t="s">
        <v>94</v>
      </c>
      <c r="E55" s="6" t="s">
        <v>545</v>
      </c>
      <c r="F55" s="6" t="s">
        <v>31</v>
      </c>
      <c r="G55" s="89"/>
      <c r="H55" s="91"/>
      <c r="I55" s="91"/>
    </row>
    <row r="56" spans="1:9">
      <c r="A56" s="94"/>
      <c r="B56" s="96"/>
      <c r="C56" s="7" t="s">
        <v>20</v>
      </c>
      <c r="D56" s="9" t="s">
        <v>546</v>
      </c>
      <c r="E56" s="6" t="s">
        <v>547</v>
      </c>
      <c r="F56" s="6" t="s">
        <v>31</v>
      </c>
      <c r="G56" s="89"/>
      <c r="H56" s="91"/>
      <c r="I56" s="91"/>
    </row>
    <row r="57" spans="1:9" ht="30">
      <c r="A57" s="94"/>
      <c r="B57" s="96"/>
      <c r="C57" s="7" t="s">
        <v>21</v>
      </c>
      <c r="D57" s="9" t="s">
        <v>548</v>
      </c>
      <c r="E57" s="6" t="s">
        <v>549</v>
      </c>
      <c r="F57" s="6" t="s">
        <v>31</v>
      </c>
      <c r="G57" s="89"/>
      <c r="H57" s="91"/>
      <c r="I57" s="91"/>
    </row>
    <row r="58" spans="1:9">
      <c r="A58" s="94"/>
      <c r="B58" s="96"/>
      <c r="C58" s="7" t="s">
        <v>22</v>
      </c>
      <c r="D58" s="9" t="s">
        <v>550</v>
      </c>
      <c r="E58" s="6" t="s">
        <v>551</v>
      </c>
      <c r="F58" s="6" t="s">
        <v>31</v>
      </c>
      <c r="G58" s="89"/>
      <c r="H58" s="91"/>
      <c r="I58" s="91"/>
    </row>
    <row r="59" spans="1:9" ht="45">
      <c r="A59" s="94"/>
      <c r="B59" s="96"/>
      <c r="C59" s="7" t="s">
        <v>23</v>
      </c>
      <c r="D59" s="9" t="s">
        <v>552</v>
      </c>
      <c r="E59" s="6" t="s">
        <v>553</v>
      </c>
      <c r="F59" s="6" t="s">
        <v>31</v>
      </c>
      <c r="G59" s="89"/>
      <c r="H59" s="91"/>
      <c r="I59" s="91"/>
    </row>
    <row r="60" spans="1:9">
      <c r="A60" s="94"/>
      <c r="B60" s="96"/>
      <c r="C60" s="7" t="s">
        <v>24</v>
      </c>
      <c r="D60" s="9" t="s">
        <v>554</v>
      </c>
      <c r="E60" s="6" t="s">
        <v>555</v>
      </c>
      <c r="F60" s="6" t="s">
        <v>31</v>
      </c>
      <c r="G60" s="89"/>
      <c r="H60" s="91"/>
      <c r="I60" s="91"/>
    </row>
    <row r="61" spans="1:9" ht="30">
      <c r="A61" s="94"/>
      <c r="B61" s="96"/>
      <c r="C61" s="7" t="s">
        <v>25</v>
      </c>
      <c r="D61" s="9" t="s">
        <v>556</v>
      </c>
      <c r="E61" s="6" t="s">
        <v>557</v>
      </c>
      <c r="F61" s="6" t="s">
        <v>31</v>
      </c>
      <c r="G61" s="89"/>
      <c r="H61" s="91"/>
      <c r="I61" s="91"/>
    </row>
    <row r="62" spans="1:9">
      <c r="A62" s="94"/>
      <c r="B62" s="96"/>
      <c r="C62" s="7" t="s">
        <v>26</v>
      </c>
      <c r="D62" s="9" t="s">
        <v>558</v>
      </c>
      <c r="E62" s="6" t="s">
        <v>559</v>
      </c>
      <c r="F62" s="6" t="s">
        <v>31</v>
      </c>
      <c r="G62" s="89"/>
      <c r="H62" s="91"/>
      <c r="I62" s="91"/>
    </row>
    <row r="63" spans="1:9" ht="45">
      <c r="A63" s="94"/>
      <c r="B63" s="96"/>
      <c r="C63" s="7" t="s">
        <v>27</v>
      </c>
      <c r="D63" s="9" t="s">
        <v>560</v>
      </c>
      <c r="E63" s="6" t="s">
        <v>561</v>
      </c>
      <c r="F63" s="6" t="s">
        <v>31</v>
      </c>
      <c r="G63" s="89"/>
      <c r="H63" s="91"/>
      <c r="I63" s="91"/>
    </row>
    <row r="64" spans="1:9" ht="30">
      <c r="A64" s="94"/>
      <c r="B64" s="96"/>
      <c r="C64" s="7" t="s">
        <v>28</v>
      </c>
      <c r="D64" s="9" t="s">
        <v>562</v>
      </c>
      <c r="E64" s="6" t="s">
        <v>565</v>
      </c>
      <c r="F64" s="6" t="s">
        <v>31</v>
      </c>
      <c r="G64" s="89"/>
      <c r="H64" s="91"/>
      <c r="I64" s="91"/>
    </row>
    <row r="65" spans="1:9" ht="45">
      <c r="A65" s="94"/>
      <c r="B65" s="96"/>
      <c r="C65" s="7" t="s">
        <v>29</v>
      </c>
      <c r="D65" s="9" t="s">
        <v>563</v>
      </c>
      <c r="E65" s="6" t="s">
        <v>564</v>
      </c>
      <c r="F65" s="6" t="s">
        <v>31</v>
      </c>
      <c r="G65" s="89"/>
      <c r="H65" s="91"/>
      <c r="I65" s="91"/>
    </row>
    <row r="66" spans="1:9" ht="18.75">
      <c r="A66" s="109" t="s">
        <v>339</v>
      </c>
      <c r="B66" s="110"/>
      <c r="C66" s="110"/>
      <c r="D66" s="110"/>
      <c r="E66" s="110"/>
      <c r="F66" s="110"/>
      <c r="G66" s="111"/>
      <c r="H66" s="37">
        <f>SUM(H9:H65)</f>
        <v>0</v>
      </c>
      <c r="I66" s="37">
        <f>SUM(I9:I65)</f>
        <v>0</v>
      </c>
    </row>
  </sheetData>
  <mergeCells count="33">
    <mergeCell ref="I46:I65"/>
    <mergeCell ref="A66:G66"/>
    <mergeCell ref="A45:A65"/>
    <mergeCell ref="B45:B65"/>
    <mergeCell ref="C45:E45"/>
    <mergeCell ref="C46:E46"/>
    <mergeCell ref="G46:G65"/>
    <mergeCell ref="H46:H65"/>
    <mergeCell ref="H26:H39"/>
    <mergeCell ref="I26:I39"/>
    <mergeCell ref="A40:A44"/>
    <mergeCell ref="B40:B44"/>
    <mergeCell ref="C40:E40"/>
    <mergeCell ref="C41:E41"/>
    <mergeCell ref="G41:G44"/>
    <mergeCell ref="H41:H44"/>
    <mergeCell ref="I41:I44"/>
    <mergeCell ref="G26:G39"/>
    <mergeCell ref="A25:A39"/>
    <mergeCell ref="B25:B39"/>
    <mergeCell ref="C25:E25"/>
    <mergeCell ref="C26:E26"/>
    <mergeCell ref="B9:B24"/>
    <mergeCell ref="A9:A24"/>
    <mergeCell ref="A5:I5"/>
    <mergeCell ref="A7:I7"/>
    <mergeCell ref="C8:E8"/>
    <mergeCell ref="C9:E9"/>
    <mergeCell ref="F9:F10"/>
    <mergeCell ref="G9:G24"/>
    <mergeCell ref="H9:H24"/>
    <mergeCell ref="I9:I24"/>
    <mergeCell ref="C10:E10"/>
  </mergeCells>
  <phoneticPr fontId="4" type="noConversion"/>
  <pageMargins left="0.19685039370078741" right="0.19685039370078741" top="0.23622047244094491" bottom="0.23622047244094491" header="0.31496062992125984" footer="0.31496062992125984"/>
  <pageSetup paperSize="9" fitToWidth="0" orientation="landscape" verticalDpi="0" r:id="rId1"/>
  <rowBreaks count="1" manualBreakCount="1">
    <brk id="11" max="8" man="1"/>
  </rowBreaks>
  <drawing r:id="rId2"/>
</worksheet>
</file>

<file path=xl/worksheets/sheet5.xml><?xml version="1.0" encoding="utf-8"?>
<worksheet xmlns="http://schemas.openxmlformats.org/spreadsheetml/2006/main" xmlns:r="http://schemas.openxmlformats.org/officeDocument/2006/relationships">
  <dimension ref="A3:N21"/>
  <sheetViews>
    <sheetView tabSelected="1" workbookViewId="0">
      <selection activeCell="K5" sqref="K5"/>
    </sheetView>
  </sheetViews>
  <sheetFormatPr defaultRowHeight="15"/>
  <cols>
    <col min="1" max="1" width="15.7109375" customWidth="1"/>
    <col min="2" max="2" width="6" customWidth="1"/>
    <col min="3" max="3" width="4.28515625" style="25" customWidth="1"/>
    <col min="4" max="4" width="14.7109375" customWidth="1"/>
    <col min="5" max="5" width="57.5703125" customWidth="1"/>
    <col min="6" max="6" width="15.28515625" style="2" customWidth="1"/>
    <col min="7" max="7" width="11.85546875" customWidth="1"/>
  </cols>
  <sheetData>
    <row r="3" spans="1:14">
      <c r="G3" t="s">
        <v>607</v>
      </c>
    </row>
    <row r="4" spans="1:14">
      <c r="G4" t="s">
        <v>608</v>
      </c>
    </row>
    <row r="5" spans="1:14" ht="74.25" customHeight="1">
      <c r="A5" s="106" t="s">
        <v>606</v>
      </c>
      <c r="B5" s="106"/>
      <c r="C5" s="106"/>
      <c r="D5" s="106"/>
      <c r="E5" s="106"/>
      <c r="F5" s="106"/>
      <c r="G5" s="106"/>
      <c r="H5" s="106"/>
      <c r="I5" s="106"/>
      <c r="J5" s="1"/>
      <c r="K5" s="1"/>
      <c r="L5" s="1"/>
      <c r="M5" s="1"/>
      <c r="N5" s="1"/>
    </row>
    <row r="6" spans="1:14" ht="12" customHeight="1"/>
    <row r="7" spans="1:14" ht="30.75" customHeight="1">
      <c r="A7" s="117" t="s">
        <v>340</v>
      </c>
      <c r="B7" s="129"/>
      <c r="C7" s="129"/>
      <c r="D7" s="129"/>
      <c r="E7" s="129"/>
      <c r="F7" s="129"/>
      <c r="G7" s="129"/>
      <c r="H7" s="129"/>
      <c r="I7" s="129"/>
      <c r="J7" s="2"/>
      <c r="K7" s="2"/>
      <c r="L7" s="2"/>
      <c r="M7" s="2"/>
      <c r="N7" s="2"/>
    </row>
    <row r="8" spans="1:14" ht="42.75">
      <c r="A8" s="5" t="s">
        <v>0</v>
      </c>
      <c r="B8" s="5" t="s">
        <v>1</v>
      </c>
      <c r="C8" s="103" t="s">
        <v>2</v>
      </c>
      <c r="D8" s="103"/>
      <c r="E8" s="103"/>
      <c r="F8" s="5" t="s">
        <v>3</v>
      </c>
      <c r="G8" s="5" t="s">
        <v>4</v>
      </c>
      <c r="H8" s="5" t="s">
        <v>5</v>
      </c>
      <c r="I8" s="5" t="s">
        <v>6</v>
      </c>
      <c r="J8" s="3"/>
      <c r="K8" s="3"/>
      <c r="L8" s="3"/>
      <c r="M8" s="3"/>
      <c r="N8" s="2"/>
    </row>
    <row r="9" spans="1:14" ht="33.75" customHeight="1">
      <c r="A9" s="93" t="s">
        <v>442</v>
      </c>
      <c r="B9" s="93">
        <v>1</v>
      </c>
      <c r="C9" s="104" t="s">
        <v>70</v>
      </c>
      <c r="D9" s="104"/>
      <c r="E9" s="104"/>
      <c r="F9" s="107"/>
      <c r="G9" s="90">
        <v>0</v>
      </c>
      <c r="H9" s="90">
        <f>B9*G9</f>
        <v>0</v>
      </c>
      <c r="I9" s="90">
        <f>H9*1.23</f>
        <v>0</v>
      </c>
      <c r="J9" s="4"/>
      <c r="K9" s="4"/>
      <c r="L9" s="4"/>
      <c r="M9" s="4"/>
      <c r="N9" s="2"/>
    </row>
    <row r="10" spans="1:14" ht="15" customHeight="1">
      <c r="A10" s="94"/>
      <c r="B10" s="94"/>
      <c r="C10" s="105" t="s">
        <v>8</v>
      </c>
      <c r="D10" s="105"/>
      <c r="E10" s="105"/>
      <c r="F10" s="108"/>
      <c r="G10" s="91"/>
      <c r="H10" s="91"/>
      <c r="I10" s="91"/>
      <c r="J10" s="4"/>
      <c r="K10" s="4"/>
      <c r="L10" s="4"/>
      <c r="M10" s="4"/>
      <c r="N10" s="2"/>
    </row>
    <row r="11" spans="1:14">
      <c r="A11" s="94"/>
      <c r="B11" s="94"/>
      <c r="C11" s="24" t="s">
        <v>9</v>
      </c>
      <c r="D11" s="5" t="s">
        <v>10</v>
      </c>
      <c r="E11" s="5" t="s">
        <v>11</v>
      </c>
      <c r="F11" s="8"/>
      <c r="G11" s="91"/>
      <c r="H11" s="91"/>
      <c r="I11" s="91"/>
      <c r="J11" s="4"/>
      <c r="K11" s="4"/>
      <c r="L11" s="4"/>
      <c r="M11" s="4"/>
      <c r="N11" s="2"/>
    </row>
    <row r="12" spans="1:14" ht="60" customHeight="1">
      <c r="A12" s="94"/>
      <c r="B12" s="94"/>
      <c r="C12" s="9" t="s">
        <v>12</v>
      </c>
      <c r="D12" s="9" t="s">
        <v>443</v>
      </c>
      <c r="E12" s="13" t="s">
        <v>444</v>
      </c>
      <c r="F12" s="9" t="s">
        <v>31</v>
      </c>
      <c r="G12" s="91"/>
      <c r="H12" s="91"/>
      <c r="I12" s="91"/>
      <c r="J12" s="4"/>
      <c r="K12" s="4"/>
      <c r="L12" s="4"/>
      <c r="M12" s="4"/>
      <c r="N12" s="2"/>
    </row>
    <row r="13" spans="1:14" ht="45">
      <c r="A13" s="94"/>
      <c r="B13" s="94"/>
      <c r="C13" s="9" t="s">
        <v>13</v>
      </c>
      <c r="D13" s="9" t="s">
        <v>447</v>
      </c>
      <c r="E13" s="10" t="s">
        <v>445</v>
      </c>
      <c r="F13" s="9" t="s">
        <v>31</v>
      </c>
      <c r="G13" s="91"/>
      <c r="H13" s="91"/>
      <c r="I13" s="91"/>
      <c r="J13" s="4"/>
      <c r="K13" s="4"/>
      <c r="L13" s="4"/>
      <c r="M13" s="4"/>
      <c r="N13" s="2"/>
    </row>
    <row r="14" spans="1:14" ht="80.25" customHeight="1">
      <c r="A14" s="94"/>
      <c r="B14" s="94"/>
      <c r="C14" s="9" t="s">
        <v>14</v>
      </c>
      <c r="D14" s="9" t="s">
        <v>446</v>
      </c>
      <c r="E14" s="10" t="s">
        <v>450</v>
      </c>
      <c r="F14" s="9" t="s">
        <v>31</v>
      </c>
      <c r="G14" s="91"/>
      <c r="H14" s="91"/>
      <c r="I14" s="91"/>
      <c r="J14" s="4"/>
      <c r="K14" s="4"/>
      <c r="L14" s="4"/>
      <c r="M14" s="4"/>
      <c r="N14" s="2"/>
    </row>
    <row r="15" spans="1:14" ht="64.5" customHeight="1">
      <c r="A15" s="94"/>
      <c r="B15" s="94"/>
      <c r="C15" s="9" t="s">
        <v>15</v>
      </c>
      <c r="D15" s="9" t="s">
        <v>449</v>
      </c>
      <c r="E15" s="10" t="s">
        <v>448</v>
      </c>
      <c r="F15" s="9" t="s">
        <v>31</v>
      </c>
      <c r="G15" s="91"/>
      <c r="H15" s="91"/>
      <c r="I15" s="91"/>
      <c r="J15" s="4"/>
      <c r="K15" s="4"/>
      <c r="L15" s="4"/>
      <c r="M15" s="4"/>
      <c r="N15" s="2"/>
    </row>
    <row r="16" spans="1:14" ht="89.25" customHeight="1">
      <c r="A16" s="94"/>
      <c r="B16" s="94"/>
      <c r="C16" s="9" t="s">
        <v>16</v>
      </c>
      <c r="D16" s="9" t="s">
        <v>452</v>
      </c>
      <c r="E16" s="10" t="s">
        <v>451</v>
      </c>
      <c r="F16" s="9" t="s">
        <v>31</v>
      </c>
      <c r="G16" s="91"/>
      <c r="H16" s="91"/>
      <c r="I16" s="91"/>
      <c r="J16" s="4"/>
      <c r="K16" s="4"/>
      <c r="L16" s="4"/>
      <c r="M16" s="4"/>
      <c r="N16" s="2"/>
    </row>
    <row r="17" spans="1:14" ht="75">
      <c r="A17" s="94"/>
      <c r="B17" s="94"/>
      <c r="C17" s="9" t="s">
        <v>17</v>
      </c>
      <c r="D17" s="9" t="s">
        <v>454</v>
      </c>
      <c r="E17" s="43" t="s">
        <v>453</v>
      </c>
      <c r="F17" s="9" t="s">
        <v>31</v>
      </c>
      <c r="G17" s="91"/>
      <c r="H17" s="91"/>
      <c r="I17" s="91"/>
      <c r="J17" s="4"/>
      <c r="K17" s="4"/>
      <c r="L17" s="4"/>
      <c r="M17" s="4"/>
      <c r="N17" s="2"/>
    </row>
    <row r="18" spans="1:14" ht="103.5" customHeight="1">
      <c r="A18" s="94"/>
      <c r="B18" s="94"/>
      <c r="C18" s="7" t="s">
        <v>18</v>
      </c>
      <c r="D18" s="9" t="s">
        <v>455</v>
      </c>
      <c r="E18" s="44" t="s">
        <v>596</v>
      </c>
      <c r="F18" s="7" t="s">
        <v>31</v>
      </c>
      <c r="G18" s="91"/>
      <c r="H18" s="91"/>
      <c r="I18" s="91"/>
      <c r="J18" s="4"/>
      <c r="K18" s="4"/>
      <c r="L18" s="4"/>
      <c r="M18" s="4"/>
      <c r="N18" s="2"/>
    </row>
    <row r="19" spans="1:14" ht="21" customHeight="1">
      <c r="A19" s="94"/>
      <c r="B19" s="94"/>
      <c r="C19" s="7" t="s">
        <v>19</v>
      </c>
      <c r="D19" s="14" t="s">
        <v>456</v>
      </c>
      <c r="E19" s="10" t="s">
        <v>457</v>
      </c>
      <c r="F19" s="7" t="s">
        <v>31</v>
      </c>
      <c r="G19" s="91"/>
      <c r="H19" s="91"/>
      <c r="I19" s="91"/>
      <c r="J19" s="4"/>
      <c r="K19" s="4"/>
      <c r="L19" s="4"/>
      <c r="M19" s="4"/>
      <c r="N19" s="2"/>
    </row>
    <row r="20" spans="1:14" ht="135">
      <c r="A20" s="94"/>
      <c r="B20" s="94"/>
      <c r="C20" s="7" t="s">
        <v>20</v>
      </c>
      <c r="D20" s="16" t="s">
        <v>458</v>
      </c>
      <c r="E20" s="74" t="s">
        <v>597</v>
      </c>
      <c r="F20" s="7" t="s">
        <v>31</v>
      </c>
      <c r="G20" s="91"/>
      <c r="H20" s="91"/>
      <c r="I20" s="91"/>
      <c r="J20" s="4"/>
      <c r="K20" s="4"/>
      <c r="L20" s="4"/>
      <c r="M20" s="4"/>
      <c r="N20" s="2"/>
    </row>
    <row r="21" spans="1:14" ht="18.75">
      <c r="A21" s="109" t="s">
        <v>339</v>
      </c>
      <c r="B21" s="110"/>
      <c r="C21" s="110"/>
      <c r="D21" s="110"/>
      <c r="E21" s="110"/>
      <c r="F21" s="110"/>
      <c r="G21" s="111"/>
      <c r="H21" s="37">
        <f>SUM(H9:H20)</f>
        <v>0</v>
      </c>
      <c r="I21" s="37">
        <f>SUM(I9:I20)</f>
        <v>0</v>
      </c>
    </row>
  </sheetData>
  <mergeCells count="12">
    <mergeCell ref="A21:G21"/>
    <mergeCell ref="A9:A20"/>
    <mergeCell ref="B9:B20"/>
    <mergeCell ref="G9:G20"/>
    <mergeCell ref="H9:H20"/>
    <mergeCell ref="I9:I20"/>
    <mergeCell ref="C10:E10"/>
    <mergeCell ref="A5:I5"/>
    <mergeCell ref="A7:I7"/>
    <mergeCell ref="C8:E8"/>
    <mergeCell ref="C9:E9"/>
    <mergeCell ref="F9:F10"/>
  </mergeCells>
  <phoneticPr fontId="4" type="noConversion"/>
  <pageMargins left="0.19685039370078741" right="0.19685039370078741" top="0.23622047244094491" bottom="0.23622047244094491" header="0.31496062992125984" footer="0.31496062992125984"/>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Część I</vt:lpstr>
      <vt:lpstr>Część II</vt:lpstr>
      <vt:lpstr>Część III</vt:lpstr>
      <vt:lpstr>Część IV</vt:lpstr>
      <vt:lpstr>Część 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Sławomir Anioł</dc:creator>
  <cp:lastModifiedBy>EDYTA</cp:lastModifiedBy>
  <cp:lastPrinted>2025-11-04T10:12:42Z</cp:lastPrinted>
  <dcterms:created xsi:type="dcterms:W3CDTF">2015-06-05T18:19:34Z</dcterms:created>
  <dcterms:modified xsi:type="dcterms:W3CDTF">2025-11-12T18:33:04Z</dcterms:modified>
</cp:coreProperties>
</file>